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Arkusz1" sheetId="1" r:id="rId1"/>
  </sheets>
  <definedNames>
    <definedName name="_xlnm.Print_Area" localSheetId="0">Arkusz1!$A$1:$K$117</definedName>
  </definedNames>
  <calcPr calcId="152511"/>
</workbook>
</file>

<file path=xl/calcChain.xml><?xml version="1.0" encoding="utf-8"?>
<calcChain xmlns="http://schemas.openxmlformats.org/spreadsheetml/2006/main">
  <c r="H29" i="1" l="1"/>
  <c r="H117" i="1" l="1"/>
  <c r="H87" i="1"/>
  <c r="H43" i="1"/>
  <c r="H32" i="1"/>
  <c r="A7" i="1" l="1"/>
  <c r="A8" i="1" s="1"/>
  <c r="A9" i="1" s="1"/>
  <c r="A10" i="1" s="1"/>
  <c r="A11" i="1" s="1"/>
  <c r="A12" i="1" l="1"/>
  <c r="A13" i="1" s="1"/>
  <c r="A14" i="1" s="1"/>
  <c r="A15" i="1" s="1"/>
  <c r="A16" i="1" s="1"/>
  <c r="A17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0" i="1" l="1"/>
  <c r="A31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l="1"/>
  <c r="A100" i="1" s="1"/>
  <c r="A101" i="1" s="1"/>
  <c r="A102" i="1" s="1"/>
  <c r="A103" i="1" s="1"/>
  <c r="A104" i="1" s="1"/>
  <c r="A105" i="1" s="1"/>
  <c r="A106" i="1" s="1"/>
  <c r="A107" i="1" s="1"/>
  <c r="A108" i="1" l="1"/>
  <c r="A109" i="1" s="1"/>
  <c r="A110" i="1" s="1"/>
  <c r="A111" i="1" s="1"/>
  <c r="A112" i="1" s="1"/>
  <c r="A113" i="1" s="1"/>
  <c r="A114" i="1" s="1"/>
  <c r="A115" i="1" s="1"/>
  <c r="A116" i="1" s="1"/>
</calcChain>
</file>

<file path=xl/comments1.xml><?xml version="1.0" encoding="utf-8"?>
<comments xmlns="http://schemas.openxmlformats.org/spreadsheetml/2006/main">
  <authors>
    <author>Autor</author>
  </authors>
  <commentLis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charset val="1"/>
          </rPr>
          <t xml:space="preserve">
Ta pozycja powtarza się
zgodnie z rysunkiem sa dwie furtki w tym km</t>
        </r>
      </text>
    </comment>
  </commentList>
</comments>
</file>

<file path=xl/sharedStrings.xml><?xml version="1.0" encoding="utf-8"?>
<sst xmlns="http://schemas.openxmlformats.org/spreadsheetml/2006/main" count="525" uniqueCount="232">
  <si>
    <t>Lp.</t>
  </si>
  <si>
    <t>km</t>
  </si>
  <si>
    <t>strona</t>
  </si>
  <si>
    <t>prawa</t>
  </si>
  <si>
    <t>192+775</t>
  </si>
  <si>
    <t>-</t>
  </si>
  <si>
    <t>288+449</t>
  </si>
  <si>
    <t>Wyposażenie w siatkę naprowadzajacą</t>
  </si>
  <si>
    <t>TAK</t>
  </si>
  <si>
    <t>TAK/NIE</t>
  </si>
  <si>
    <t>193+105</t>
  </si>
  <si>
    <t>288+779</t>
  </si>
  <si>
    <t>lewa</t>
  </si>
  <si>
    <t>194+050</t>
  </si>
  <si>
    <t>289+724</t>
  </si>
  <si>
    <t>196+040</t>
  </si>
  <si>
    <t>291+714</t>
  </si>
  <si>
    <t>196+430</t>
  </si>
  <si>
    <t>292+104</t>
  </si>
  <si>
    <t>NIE</t>
  </si>
  <si>
    <t>208+000</t>
  </si>
  <si>
    <t>303+674</t>
  </si>
  <si>
    <t>208+120</t>
  </si>
  <si>
    <t>303+794</t>
  </si>
  <si>
    <t>213+680</t>
  </si>
  <si>
    <t>309+354</t>
  </si>
  <si>
    <t>furtki w ogrodzeniu z siatki stalowej w ramach z kątownika</t>
  </si>
  <si>
    <t>214+320</t>
  </si>
  <si>
    <t>214+525</t>
  </si>
  <si>
    <t>310+199</t>
  </si>
  <si>
    <t>214+500</t>
  </si>
  <si>
    <t>310+174</t>
  </si>
  <si>
    <t>215+980</t>
  </si>
  <si>
    <t>311+654</t>
  </si>
  <si>
    <t>217+500</t>
  </si>
  <si>
    <t>313+174</t>
  </si>
  <si>
    <t>217+750</t>
  </si>
  <si>
    <t>313+424</t>
  </si>
  <si>
    <t>219+225</t>
  </si>
  <si>
    <t>314+899</t>
  </si>
  <si>
    <t>219+230</t>
  </si>
  <si>
    <t>314+904</t>
  </si>
  <si>
    <t>Węzeł Nowa Sól Zachód</t>
  </si>
  <si>
    <t>216+200</t>
  </si>
  <si>
    <t>311+874</t>
  </si>
  <si>
    <t>ogrodzenie z siatki stalowej o wysokości 2,0m + 0,3m o odpowiedniej konstrukcji oczek wraz ze słupkami na fundamencie</t>
  </si>
  <si>
    <t>309+994</t>
  </si>
  <si>
    <t>ogrodzenie naprowadzajace przy istniejącym ogrodzeniu</t>
  </si>
  <si>
    <t>204+111,25</t>
  </si>
  <si>
    <t>207+150</t>
  </si>
  <si>
    <t>209+110</t>
  </si>
  <si>
    <t>209+998,96</t>
  </si>
  <si>
    <t>210+326</t>
  </si>
  <si>
    <t>211+026</t>
  </si>
  <si>
    <t>212+876</t>
  </si>
  <si>
    <t>213+626</t>
  </si>
  <si>
    <t>214+381</t>
  </si>
  <si>
    <t>218+076</t>
  </si>
  <si>
    <t>218+136</t>
  </si>
  <si>
    <t>219+111</t>
  </si>
  <si>
    <t>219+586</t>
  </si>
  <si>
    <t>219+591</t>
  </si>
  <si>
    <t>220+230</t>
  </si>
  <si>
    <t>204+311,25</t>
  </si>
  <si>
    <t>207+163</t>
  </si>
  <si>
    <t>209+126</t>
  </si>
  <si>
    <t>210+036</t>
  </si>
  <si>
    <t>210+378,99</t>
  </si>
  <si>
    <t>211+036</t>
  </si>
  <si>
    <t>212+896</t>
  </si>
  <si>
    <t>213+791</t>
  </si>
  <si>
    <t>214+606</t>
  </si>
  <si>
    <t>219+113</t>
  </si>
  <si>
    <t>220+030</t>
  </si>
  <si>
    <t>220+589</t>
  </si>
  <si>
    <t>Lokalizacja
(km globalny)</t>
  </si>
  <si>
    <t>x</t>
  </si>
  <si>
    <t>od km</t>
  </si>
  <si>
    <t>do km</t>
  </si>
  <si>
    <t>299+785,25</t>
  </si>
  <si>
    <t>299+985,25</t>
  </si>
  <si>
    <t>302+824</t>
  </si>
  <si>
    <t>302+837</t>
  </si>
  <si>
    <t>304+784</t>
  </si>
  <si>
    <t>304+800</t>
  </si>
  <si>
    <t>305+672,96</t>
  </si>
  <si>
    <t>305+710</t>
  </si>
  <si>
    <t>306+000</t>
  </si>
  <si>
    <t>306+052,99</t>
  </si>
  <si>
    <t>306+700</t>
  </si>
  <si>
    <t>306+710</t>
  </si>
  <si>
    <t>308+550</t>
  </si>
  <si>
    <t>308+570</t>
  </si>
  <si>
    <t>309+300</t>
  </si>
  <si>
    <t>309+465</t>
  </si>
  <si>
    <t>310+055</t>
  </si>
  <si>
    <t>310+280</t>
  </si>
  <si>
    <t>313+750</t>
  </si>
  <si>
    <t>313+810</t>
  </si>
  <si>
    <t>314+785</t>
  </si>
  <si>
    <t>314+787</t>
  </si>
  <si>
    <t>315+260</t>
  </si>
  <si>
    <t>315+265</t>
  </si>
  <si>
    <t>315+704</t>
  </si>
  <si>
    <t>315+904</t>
  </si>
  <si>
    <t>316+263</t>
  </si>
  <si>
    <t>299+785,20</t>
  </si>
  <si>
    <t>299+985,00</t>
  </si>
  <si>
    <t>301+563,08</t>
  </si>
  <si>
    <t>301+700</t>
  </si>
  <si>
    <t>302+000</t>
  </si>
  <si>
    <t>302+040,08</t>
  </si>
  <si>
    <t>302+240,70</t>
  </si>
  <si>
    <t>302+600</t>
  </si>
  <si>
    <t>302+824,03</t>
  </si>
  <si>
    <t>303+025</t>
  </si>
  <si>
    <t>303+300</t>
  </si>
  <si>
    <t>303+591,71</t>
  </si>
  <si>
    <t>303+941,08</t>
  </si>
  <si>
    <t>304+584,12</t>
  </si>
  <si>
    <t>304+784,12</t>
  </si>
  <si>
    <t>306+907,87</t>
  </si>
  <si>
    <t>307+100</t>
  </si>
  <si>
    <t>307+461,62</t>
  </si>
  <si>
    <t>307+661,42</t>
  </si>
  <si>
    <t>308+750</t>
  </si>
  <si>
    <t>309+050</t>
  </si>
  <si>
    <t>309+112</t>
  </si>
  <si>
    <t>309+275</t>
  </si>
  <si>
    <t>310+113</t>
  </si>
  <si>
    <t>310+255</t>
  </si>
  <si>
    <t>310+273</t>
  </si>
  <si>
    <t>310+800</t>
  </si>
  <si>
    <t>311+332</t>
  </si>
  <si>
    <t>311+549</t>
  </si>
  <si>
    <t>311+747</t>
  </si>
  <si>
    <t>311+935</t>
  </si>
  <si>
    <t>311+950</t>
  </si>
  <si>
    <t>311+991,25</t>
  </si>
  <si>
    <t>312+804,42</t>
  </si>
  <si>
    <t>312+850</t>
  </si>
  <si>
    <t>313+436</t>
  </si>
  <si>
    <t>313+607</t>
  </si>
  <si>
    <t>313+814</t>
  </si>
  <si>
    <t>314+086</t>
  </si>
  <si>
    <t>314+308</t>
  </si>
  <si>
    <t>314+783</t>
  </si>
  <si>
    <t>315+354</t>
  </si>
  <si>
    <t>315+439</t>
  </si>
  <si>
    <t>204+211,08</t>
  </si>
  <si>
    <t>207+250,03</t>
  </si>
  <si>
    <t>208+166,77</t>
  </si>
  <si>
    <t>209+010,12</t>
  </si>
  <si>
    <t>211+133,87</t>
  </si>
  <si>
    <t>217+469,03</t>
  </si>
  <si>
    <t>219+218,94</t>
  </si>
  <si>
    <t>211+887,62</t>
  </si>
  <si>
    <t>213+705,50</t>
  </si>
  <si>
    <t>299+885,08</t>
  </si>
  <si>
    <t>302+924,03</t>
  </si>
  <si>
    <t>303+840,77</t>
  </si>
  <si>
    <t>304+684,12</t>
  </si>
  <si>
    <t>306+807,87</t>
  </si>
  <si>
    <t>307+561,62</t>
  </si>
  <si>
    <t>309+379,5</t>
  </si>
  <si>
    <t>313+143,03</t>
  </si>
  <si>
    <t>314+892,94</t>
  </si>
  <si>
    <t>mb / szt.</t>
  </si>
  <si>
    <t>206+446,08</t>
  </si>
  <si>
    <t>208+017,71</t>
  </si>
  <si>
    <t>216+180,53</t>
  </si>
  <si>
    <t>207+838,42</t>
  </si>
  <si>
    <t>302+120,08</t>
  </si>
  <si>
    <t>303+512,42</t>
  </si>
  <si>
    <t>303+691,71</t>
  </si>
  <si>
    <t>311+854,53</t>
  </si>
  <si>
    <t>292+068,49</t>
  </si>
  <si>
    <t>295+167,25</t>
  </si>
  <si>
    <t>296+069,28</t>
  </si>
  <si>
    <t>297+663,15</t>
  </si>
  <si>
    <t>298+965,08</t>
  </si>
  <si>
    <t>0+102,64 drogi dojazdowej DL-2 (przy węźle Niedoradz)</t>
  </si>
  <si>
    <t>196+394,49</t>
  </si>
  <si>
    <t>199+493,25</t>
  </si>
  <si>
    <t>200+395,28</t>
  </si>
  <si>
    <t>201+989,15</t>
  </si>
  <si>
    <t>203+291,08</t>
  </si>
  <si>
    <t>Długość / Ilość</t>
  </si>
  <si>
    <t>Lokalizacja 
(km lokalny)</t>
  </si>
  <si>
    <t xml:space="preserve">bramy w ogrodzeniu z siatki stalowej w ramach z kątownika </t>
  </si>
  <si>
    <t>Wykonanie ogrodzenia naprowadzajacego przy istniejącym ogrodzeniu = 7570,19 m
Wykonanie zakończeń u-kształtnych siatki ochronno-naprowadzającej = ok. 200m</t>
  </si>
  <si>
    <t>309+874</t>
  </si>
  <si>
    <t>214+650</t>
  </si>
  <si>
    <t>310+324</t>
  </si>
  <si>
    <t>310+974</t>
  </si>
  <si>
    <t>315+374</t>
  </si>
  <si>
    <t>dojście do zbiornika odparowującego</t>
  </si>
  <si>
    <t>dojście do wiaduktu</t>
  </si>
  <si>
    <t>dojście do rozdzielni elektrycznej</t>
  </si>
  <si>
    <t>dojscie do zbiornika retencyjnego</t>
  </si>
  <si>
    <t>ogrodzenie zbiornika retencyjnego</t>
  </si>
  <si>
    <t>dojście do przepustu</t>
  </si>
  <si>
    <t>dojazd na plac przy budynku OUD Nowa Sól</t>
  </si>
  <si>
    <t>dojście do zbiornika retencyjnego i przepompowni</t>
  </si>
  <si>
    <t>ogrodzenie zbiornika retencyjnego i przepompowni</t>
  </si>
  <si>
    <t>ogrodzenie zbiornika odparowującego</t>
  </si>
  <si>
    <t>dojście do przepompowni</t>
  </si>
  <si>
    <t>ogrodzenie przepompowni</t>
  </si>
  <si>
    <t xml:space="preserve">nienormatywne ogrodzenie pasa drogowego - wymiana ogrodzenia </t>
  </si>
  <si>
    <t>dojście do drogi S3</t>
  </si>
  <si>
    <t>dojazd do zbiornika retencyjnego</t>
  </si>
  <si>
    <t>FURTKI SUMA:</t>
  </si>
  <si>
    <t>BRAMY SUMA:</t>
  </si>
  <si>
    <t>OGRODZENIE SUMA:</t>
  </si>
  <si>
    <t>Wykonanie ogrodzenia z siatki stalowej o wysokości 2,0m + 0,3m o odpowiedniej konstrukcji oczek wraz ze słupkami na fundamencie = 834,00 m</t>
  </si>
  <si>
    <t>OGRODZENIE NAPROWADZAJĄCE SUMA:</t>
  </si>
  <si>
    <t>UWAGI/FUNKCJA</t>
  </si>
  <si>
    <t>dojście do zbiornika odparowującego i przepustu</t>
  </si>
  <si>
    <t>ZAŁĄCZNIK nr 2 do OPZ 
1. TABELARYCZNE ZESTAWIENIE ORIENTACYJNYCH LOKALIZACJI ELEMENTÓW OCHRONY ŚRODOWISKA</t>
  </si>
  <si>
    <t>293+550</t>
  </si>
  <si>
    <t>197+876</t>
  </si>
  <si>
    <t xml:space="preserve">„Wykonanie ogrodzenia ochronno-naprowadzającego dla herpetofauny oraz innych elementów infrastruktury drogowej dla drogi ekspresowej S3 </t>
  </si>
  <si>
    <t xml:space="preserve">wyjście z terenu MOP w kierunku Pd - za MOP-em Racula Zach. przy istn. bramie </t>
  </si>
  <si>
    <t>Wykonanie bram w ogrodzeniu z siatki stalowej w ramach z kątownika = 2 szt.</t>
  </si>
  <si>
    <t>Wykonanie furtek w ogrodzeniu z siatki stalowej w ramach z kątownika = 17 szt.
Wykonanie furtek w ogrodzeniu z siatki stalowej w ramach z kątownika (wyposażenie w siatkę naprowadzajacą) = 6 szt.</t>
  </si>
  <si>
    <t>219+700</t>
  </si>
  <si>
    <t>215+300</t>
  </si>
  <si>
    <t>214+200</t>
  </si>
  <si>
    <t xml:space="preserve"> </t>
  </si>
  <si>
    <t>zabezpieczenie kkratami systemu odwodnienia zbiorników - wlotów i wylotów</t>
  </si>
  <si>
    <t>Wykonanie zabezpieczenia wlotów i wylotów studni = 59 szt.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</si>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</sst>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+000.0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2" fontId="2" fillId="0" borderId="21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5" xfId="0" applyBorder="1"/>
    <xf numFmtId="0" fontId="0" fillId="0" borderId="0" xfId="0" applyBorder="1"/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2" fillId="0" borderId="21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textRotation="90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2" fontId="2" fillId="4" borderId="18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textRotation="90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4" borderId="18" xfId="0" applyFont="1" applyFill="1" applyBorder="1" applyAlignment="1">
      <alignment horizontal="right" vertical="center"/>
    </xf>
    <xf numFmtId="0" fontId="2" fillId="4" borderId="30" xfId="0" applyFont="1" applyFill="1" applyBorder="1" applyAlignment="1">
      <alignment horizontal="right" vertical="center"/>
    </xf>
    <xf numFmtId="0" fontId="2" fillId="4" borderId="31" xfId="0" applyFont="1" applyFill="1" applyBorder="1" applyAlignment="1">
      <alignment horizontal="right" vertical="center"/>
    </xf>
    <xf numFmtId="0" fontId="8" fillId="4" borderId="18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right" vertical="center"/>
    </xf>
    <xf numFmtId="0" fontId="8" fillId="4" borderId="31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CCECFF"/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zoomScaleNormal="100" zoomScaleSheetLayoutView="55" workbookViewId="0">
      <selection activeCell="A117" sqref="A117:G117"/>
    </sheetView>
  </sheetViews>
  <sheetFormatPr defaultRowHeight="15" x14ac:dyDescent="0.25"/>
  <cols>
    <col min="1" max="1" width="6.85546875" customWidth="1"/>
    <col min="2" max="2" width="19" customWidth="1"/>
    <col min="3" max="3" width="6.5703125" bestFit="1" customWidth="1"/>
    <col min="4" max="4" width="12.85546875" customWidth="1"/>
    <col min="5" max="5" width="15.42578125" customWidth="1"/>
    <col min="6" max="6" width="10.7109375" customWidth="1"/>
    <col min="7" max="7" width="18.140625" customWidth="1"/>
    <col min="8" max="8" width="14.140625" customWidth="1"/>
    <col min="9" max="9" width="19.28515625" customWidth="1"/>
    <col min="10" max="10" width="40.28515625" style="5" customWidth="1"/>
    <col min="11" max="11" width="15.7109375" customWidth="1"/>
    <col min="15" max="15" width="18.85546875" customWidth="1"/>
  </cols>
  <sheetData>
    <row r="1" spans="1:11" ht="18.75" customHeight="1" x14ac:dyDescent="0.25">
      <c r="A1" s="115" t="s">
        <v>218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11" ht="33.75" customHeight="1" thickBot="1" x14ac:dyDescent="0.3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20"/>
    </row>
    <row r="3" spans="1:11" ht="36.75" customHeight="1" thickBot="1" x14ac:dyDescent="0.3">
      <c r="A3" s="112" t="s">
        <v>221</v>
      </c>
      <c r="B3" s="113"/>
      <c r="C3" s="113"/>
      <c r="D3" s="113"/>
      <c r="E3" s="113"/>
      <c r="F3" s="113"/>
      <c r="G3" s="113"/>
      <c r="H3" s="113"/>
      <c r="I3" s="113"/>
      <c r="J3" s="113"/>
      <c r="K3" s="114"/>
    </row>
    <row r="4" spans="1:11" ht="44.25" customHeight="1" x14ac:dyDescent="0.25">
      <c r="A4" s="110" t="s">
        <v>0</v>
      </c>
      <c r="B4" s="7"/>
      <c r="C4" s="110" t="s">
        <v>2</v>
      </c>
      <c r="D4" s="88" t="s">
        <v>75</v>
      </c>
      <c r="E4" s="89"/>
      <c r="F4" s="94" t="s">
        <v>188</v>
      </c>
      <c r="G4" s="89"/>
      <c r="H4" s="8" t="s">
        <v>187</v>
      </c>
      <c r="I4" s="9" t="s">
        <v>7</v>
      </c>
      <c r="J4" s="101" t="s">
        <v>216</v>
      </c>
      <c r="K4" s="103"/>
    </row>
    <row r="5" spans="1:11" ht="44.25" customHeight="1" thickBot="1" x14ac:dyDescent="0.3">
      <c r="A5" s="111"/>
      <c r="B5" s="10"/>
      <c r="C5" s="111"/>
      <c r="D5" s="90" t="s">
        <v>1</v>
      </c>
      <c r="E5" s="91"/>
      <c r="F5" s="95" t="s">
        <v>1</v>
      </c>
      <c r="G5" s="91"/>
      <c r="H5" s="11" t="s">
        <v>167</v>
      </c>
      <c r="I5" s="12" t="s">
        <v>9</v>
      </c>
      <c r="J5" s="102"/>
      <c r="K5" s="104"/>
    </row>
    <row r="6" spans="1:11" ht="33.75" customHeight="1" x14ac:dyDescent="0.25">
      <c r="A6" s="13">
        <v>1</v>
      </c>
      <c r="B6" s="67" t="s">
        <v>26</v>
      </c>
      <c r="C6" s="14" t="s">
        <v>3</v>
      </c>
      <c r="D6" s="92" t="s">
        <v>4</v>
      </c>
      <c r="E6" s="93"/>
      <c r="F6" s="93" t="s">
        <v>6</v>
      </c>
      <c r="G6" s="93"/>
      <c r="H6" s="15">
        <v>1</v>
      </c>
      <c r="I6" s="16" t="s">
        <v>8</v>
      </c>
      <c r="J6" s="17" t="s">
        <v>196</v>
      </c>
      <c r="K6" s="65" t="s">
        <v>224</v>
      </c>
    </row>
    <row r="7" spans="1:11" ht="33.75" customHeight="1" x14ac:dyDescent="0.25">
      <c r="A7" s="18">
        <f>A6+1</f>
        <v>2</v>
      </c>
      <c r="B7" s="68"/>
      <c r="C7" s="19" t="s">
        <v>3</v>
      </c>
      <c r="D7" s="69" t="s">
        <v>10</v>
      </c>
      <c r="E7" s="70"/>
      <c r="F7" s="70" t="s">
        <v>11</v>
      </c>
      <c r="G7" s="70"/>
      <c r="H7" s="20">
        <v>1</v>
      </c>
      <c r="I7" s="21" t="s">
        <v>19</v>
      </c>
      <c r="J7" s="21" t="s">
        <v>197</v>
      </c>
      <c r="K7" s="66"/>
    </row>
    <row r="8" spans="1:11" ht="33.75" customHeight="1" x14ac:dyDescent="0.25">
      <c r="A8" s="18">
        <f t="shared" ref="A8:A19" si="0">A7+1</f>
        <v>3</v>
      </c>
      <c r="B8" s="68"/>
      <c r="C8" s="19" t="s">
        <v>12</v>
      </c>
      <c r="D8" s="69" t="s">
        <v>10</v>
      </c>
      <c r="E8" s="70"/>
      <c r="F8" s="70" t="s">
        <v>11</v>
      </c>
      <c r="G8" s="70"/>
      <c r="H8" s="20">
        <v>1</v>
      </c>
      <c r="I8" s="21" t="s">
        <v>19</v>
      </c>
      <c r="J8" s="21" t="s">
        <v>197</v>
      </c>
      <c r="K8" s="66"/>
    </row>
    <row r="9" spans="1:11" ht="33.75" customHeight="1" x14ac:dyDescent="0.25">
      <c r="A9" s="18">
        <f t="shared" si="0"/>
        <v>4</v>
      </c>
      <c r="B9" s="68"/>
      <c r="C9" s="19" t="s">
        <v>3</v>
      </c>
      <c r="D9" s="69" t="s">
        <v>13</v>
      </c>
      <c r="E9" s="70"/>
      <c r="F9" s="70" t="s">
        <v>14</v>
      </c>
      <c r="G9" s="70"/>
      <c r="H9" s="22">
        <v>1</v>
      </c>
      <c r="I9" s="21" t="s">
        <v>19</v>
      </c>
      <c r="J9" s="21" t="s">
        <v>197</v>
      </c>
      <c r="K9" s="66"/>
    </row>
    <row r="10" spans="1:11" ht="33.75" customHeight="1" x14ac:dyDescent="0.25">
      <c r="A10" s="18">
        <f t="shared" si="0"/>
        <v>5</v>
      </c>
      <c r="B10" s="68"/>
      <c r="C10" s="19" t="s">
        <v>3</v>
      </c>
      <c r="D10" s="69" t="s">
        <v>15</v>
      </c>
      <c r="E10" s="70"/>
      <c r="F10" s="70" t="s">
        <v>16</v>
      </c>
      <c r="G10" s="70"/>
      <c r="H10" s="22">
        <v>1</v>
      </c>
      <c r="I10" s="21" t="s">
        <v>19</v>
      </c>
      <c r="J10" s="21" t="s">
        <v>198</v>
      </c>
      <c r="K10" s="66"/>
    </row>
    <row r="11" spans="1:11" ht="33.75" customHeight="1" x14ac:dyDescent="0.25">
      <c r="A11" s="18">
        <f t="shared" si="0"/>
        <v>6</v>
      </c>
      <c r="B11" s="68"/>
      <c r="C11" s="19" t="s">
        <v>12</v>
      </c>
      <c r="D11" s="69" t="s">
        <v>17</v>
      </c>
      <c r="E11" s="70"/>
      <c r="F11" s="70" t="s">
        <v>18</v>
      </c>
      <c r="G11" s="70"/>
      <c r="H11" s="22">
        <v>1</v>
      </c>
      <c r="I11" s="21" t="s">
        <v>19</v>
      </c>
      <c r="J11" s="21" t="s">
        <v>199</v>
      </c>
      <c r="K11" s="66"/>
    </row>
    <row r="12" spans="1:11" ht="77.25" customHeight="1" x14ac:dyDescent="0.25">
      <c r="A12" s="18">
        <f t="shared" si="0"/>
        <v>7</v>
      </c>
      <c r="B12" s="68"/>
      <c r="C12" s="23" t="s">
        <v>3</v>
      </c>
      <c r="D12" s="69" t="s">
        <v>220</v>
      </c>
      <c r="E12" s="70"/>
      <c r="F12" s="70" t="s">
        <v>219</v>
      </c>
      <c r="G12" s="70"/>
      <c r="H12" s="24">
        <v>1</v>
      </c>
      <c r="I12" s="21" t="s">
        <v>19</v>
      </c>
      <c r="J12" s="21" t="s">
        <v>222</v>
      </c>
      <c r="K12" s="66"/>
    </row>
    <row r="13" spans="1:11" ht="33.75" customHeight="1" x14ac:dyDescent="0.25">
      <c r="A13" s="18">
        <f t="shared" si="0"/>
        <v>8</v>
      </c>
      <c r="B13" s="68"/>
      <c r="C13" s="19" t="s">
        <v>3</v>
      </c>
      <c r="D13" s="69" t="s">
        <v>20</v>
      </c>
      <c r="E13" s="70"/>
      <c r="F13" s="70" t="s">
        <v>21</v>
      </c>
      <c r="G13" s="70"/>
      <c r="H13" s="22">
        <v>1</v>
      </c>
      <c r="I13" s="21" t="s">
        <v>8</v>
      </c>
      <c r="J13" s="21" t="s">
        <v>201</v>
      </c>
      <c r="K13" s="66"/>
    </row>
    <row r="14" spans="1:11" ht="33.75" customHeight="1" x14ac:dyDescent="0.25">
      <c r="A14" s="18">
        <f t="shared" si="0"/>
        <v>9</v>
      </c>
      <c r="B14" s="68"/>
      <c r="C14" s="19" t="s">
        <v>3</v>
      </c>
      <c r="D14" s="69" t="s">
        <v>22</v>
      </c>
      <c r="E14" s="70"/>
      <c r="F14" s="70" t="s">
        <v>23</v>
      </c>
      <c r="G14" s="70"/>
      <c r="H14" s="22">
        <v>1</v>
      </c>
      <c r="I14" s="21" t="s">
        <v>8</v>
      </c>
      <c r="J14" s="21" t="s">
        <v>201</v>
      </c>
      <c r="K14" s="66"/>
    </row>
    <row r="15" spans="1:11" ht="53.25" customHeight="1" x14ac:dyDescent="0.25">
      <c r="A15" s="18">
        <f t="shared" si="0"/>
        <v>10</v>
      </c>
      <c r="B15" s="68"/>
      <c r="C15" s="19" t="s">
        <v>3</v>
      </c>
      <c r="D15" s="69" t="s">
        <v>24</v>
      </c>
      <c r="E15" s="70"/>
      <c r="F15" s="70" t="s">
        <v>25</v>
      </c>
      <c r="G15" s="70"/>
      <c r="H15" s="22">
        <v>1</v>
      </c>
      <c r="I15" s="21" t="s">
        <v>19</v>
      </c>
      <c r="J15" s="21" t="s">
        <v>203</v>
      </c>
      <c r="K15" s="66"/>
    </row>
    <row r="16" spans="1:11" ht="33.75" customHeight="1" x14ac:dyDescent="0.25">
      <c r="A16" s="18">
        <f t="shared" si="0"/>
        <v>11</v>
      </c>
      <c r="B16" s="68"/>
      <c r="C16" s="19" t="s">
        <v>3</v>
      </c>
      <c r="D16" s="69" t="s">
        <v>227</v>
      </c>
      <c r="E16" s="70"/>
      <c r="F16" s="70" t="s">
        <v>191</v>
      </c>
      <c r="G16" s="70"/>
      <c r="H16" s="22">
        <v>1</v>
      </c>
      <c r="I16" s="21" t="s">
        <v>8</v>
      </c>
      <c r="J16" s="17" t="s">
        <v>196</v>
      </c>
      <c r="K16" s="66"/>
    </row>
    <row r="17" spans="1:11" ht="33.75" customHeight="1" x14ac:dyDescent="0.25">
      <c r="A17" s="18">
        <f t="shared" si="0"/>
        <v>12</v>
      </c>
      <c r="B17" s="68"/>
      <c r="C17" s="19" t="s">
        <v>12</v>
      </c>
      <c r="D17" s="69" t="s">
        <v>27</v>
      </c>
      <c r="E17" s="70"/>
      <c r="F17" s="70" t="s">
        <v>46</v>
      </c>
      <c r="G17" s="70"/>
      <c r="H17" s="22">
        <v>1</v>
      </c>
      <c r="I17" s="21" t="s">
        <v>19</v>
      </c>
      <c r="J17" s="21" t="s">
        <v>206</v>
      </c>
      <c r="K17" s="66"/>
    </row>
    <row r="18" spans="1:11" ht="33.75" customHeight="1" x14ac:dyDescent="0.25">
      <c r="A18" s="18">
        <f t="shared" si="0"/>
        <v>13</v>
      </c>
      <c r="B18" s="68"/>
      <c r="C18" s="19" t="s">
        <v>12</v>
      </c>
      <c r="D18" s="69" t="s">
        <v>27</v>
      </c>
      <c r="E18" s="70"/>
      <c r="F18" s="70" t="s">
        <v>46</v>
      </c>
      <c r="G18" s="70"/>
      <c r="H18" s="22">
        <v>1</v>
      </c>
      <c r="I18" s="21" t="s">
        <v>19</v>
      </c>
      <c r="J18" s="21" t="s">
        <v>206</v>
      </c>
      <c r="K18" s="66"/>
    </row>
    <row r="19" spans="1:11" ht="33.75" customHeight="1" x14ac:dyDescent="0.25">
      <c r="A19" s="18">
        <f t="shared" si="0"/>
        <v>14</v>
      </c>
      <c r="B19" s="68"/>
      <c r="C19" s="19" t="s">
        <v>3</v>
      </c>
      <c r="D19" s="69" t="s">
        <v>30</v>
      </c>
      <c r="E19" s="70"/>
      <c r="F19" s="70" t="s">
        <v>31</v>
      </c>
      <c r="G19" s="70"/>
      <c r="H19" s="22">
        <v>1</v>
      </c>
      <c r="I19" s="21" t="s">
        <v>8</v>
      </c>
      <c r="J19" s="21" t="s">
        <v>201</v>
      </c>
      <c r="K19" s="66"/>
    </row>
    <row r="20" spans="1:11" ht="33.75" customHeight="1" x14ac:dyDescent="0.25">
      <c r="A20" s="18">
        <f>A19+1</f>
        <v>15</v>
      </c>
      <c r="B20" s="68"/>
      <c r="C20" s="19" t="s">
        <v>12</v>
      </c>
      <c r="D20" s="69" t="s">
        <v>28</v>
      </c>
      <c r="E20" s="70"/>
      <c r="F20" s="70" t="s">
        <v>29</v>
      </c>
      <c r="G20" s="70"/>
      <c r="H20" s="22">
        <v>1</v>
      </c>
      <c r="I20" s="21" t="s">
        <v>8</v>
      </c>
      <c r="J20" s="21" t="s">
        <v>201</v>
      </c>
      <c r="K20" s="66"/>
    </row>
    <row r="21" spans="1:11" ht="33.75" customHeight="1" x14ac:dyDescent="0.25">
      <c r="A21" s="18">
        <f>A20+1</f>
        <v>16</v>
      </c>
      <c r="B21" s="68"/>
      <c r="C21" s="23" t="s">
        <v>3</v>
      </c>
      <c r="D21" s="77" t="s">
        <v>226</v>
      </c>
      <c r="E21" s="78"/>
      <c r="F21" s="79" t="s">
        <v>194</v>
      </c>
      <c r="G21" s="80"/>
      <c r="H21" s="24">
        <v>1</v>
      </c>
      <c r="I21" s="21" t="s">
        <v>8</v>
      </c>
      <c r="J21" s="21" t="s">
        <v>209</v>
      </c>
      <c r="K21" s="66"/>
    </row>
    <row r="22" spans="1:11" ht="33.75" customHeight="1" x14ac:dyDescent="0.25">
      <c r="A22" s="18">
        <f t="shared" ref="A22:A28" si="1">A21+1</f>
        <v>17</v>
      </c>
      <c r="B22" s="68"/>
      <c r="C22" s="19" t="s">
        <v>3</v>
      </c>
      <c r="D22" s="69" t="s">
        <v>32</v>
      </c>
      <c r="E22" s="70"/>
      <c r="F22" s="70" t="s">
        <v>33</v>
      </c>
      <c r="G22" s="70"/>
      <c r="H22" s="22">
        <v>1</v>
      </c>
      <c r="I22" s="21" t="s">
        <v>8</v>
      </c>
      <c r="J22" s="17" t="s">
        <v>196</v>
      </c>
      <c r="K22" s="66"/>
    </row>
    <row r="23" spans="1:11" ht="33.75" customHeight="1" x14ac:dyDescent="0.25">
      <c r="A23" s="18">
        <f t="shared" si="1"/>
        <v>18</v>
      </c>
      <c r="B23" s="68"/>
      <c r="C23" s="19" t="s">
        <v>12</v>
      </c>
      <c r="D23" s="69" t="s">
        <v>34</v>
      </c>
      <c r="E23" s="70"/>
      <c r="F23" s="70" t="s">
        <v>35</v>
      </c>
      <c r="G23" s="70"/>
      <c r="H23" s="22">
        <v>1</v>
      </c>
      <c r="I23" s="21" t="s">
        <v>8</v>
      </c>
      <c r="J23" s="21" t="s">
        <v>206</v>
      </c>
      <c r="K23" s="66"/>
    </row>
    <row r="24" spans="1:11" ht="33.75" customHeight="1" x14ac:dyDescent="0.25">
      <c r="A24" s="18">
        <f t="shared" si="1"/>
        <v>19</v>
      </c>
      <c r="B24" s="68"/>
      <c r="C24" s="19" t="s">
        <v>3</v>
      </c>
      <c r="D24" s="69" t="s">
        <v>36</v>
      </c>
      <c r="E24" s="70"/>
      <c r="F24" s="70" t="s">
        <v>37</v>
      </c>
      <c r="G24" s="70"/>
      <c r="H24" s="22">
        <v>1</v>
      </c>
      <c r="I24" s="21" t="s">
        <v>8</v>
      </c>
      <c r="J24" s="17" t="s">
        <v>196</v>
      </c>
      <c r="K24" s="66"/>
    </row>
    <row r="25" spans="1:11" ht="33.75" customHeight="1" x14ac:dyDescent="0.25">
      <c r="A25" s="18">
        <f t="shared" si="1"/>
        <v>20</v>
      </c>
      <c r="B25" s="68"/>
      <c r="C25" s="19" t="s">
        <v>12</v>
      </c>
      <c r="D25" s="69" t="s">
        <v>38</v>
      </c>
      <c r="E25" s="70"/>
      <c r="F25" s="70" t="s">
        <v>39</v>
      </c>
      <c r="G25" s="70"/>
      <c r="H25" s="22">
        <v>1</v>
      </c>
      <c r="I25" s="21" t="s">
        <v>8</v>
      </c>
      <c r="J25" s="21" t="s">
        <v>206</v>
      </c>
      <c r="K25" s="66"/>
    </row>
    <row r="26" spans="1:11" ht="57" customHeight="1" x14ac:dyDescent="0.25">
      <c r="A26" s="18">
        <f t="shared" si="1"/>
        <v>21</v>
      </c>
      <c r="B26" s="68"/>
      <c r="C26" s="19" t="s">
        <v>3</v>
      </c>
      <c r="D26" s="69" t="s">
        <v>40</v>
      </c>
      <c r="E26" s="70"/>
      <c r="F26" s="70" t="s">
        <v>41</v>
      </c>
      <c r="G26" s="70"/>
      <c r="H26" s="22">
        <v>1</v>
      </c>
      <c r="I26" s="21" t="s">
        <v>8</v>
      </c>
      <c r="J26" s="21" t="s">
        <v>217</v>
      </c>
      <c r="K26" s="66"/>
    </row>
    <row r="27" spans="1:11" ht="33.75" customHeight="1" x14ac:dyDescent="0.25">
      <c r="A27" s="18">
        <f>A26+1</f>
        <v>22</v>
      </c>
      <c r="B27" s="68"/>
      <c r="C27" s="19" t="s">
        <v>12</v>
      </c>
      <c r="D27" s="69" t="s">
        <v>40</v>
      </c>
      <c r="E27" s="70"/>
      <c r="F27" s="70" t="s">
        <v>41</v>
      </c>
      <c r="G27" s="70"/>
      <c r="H27" s="22">
        <v>1</v>
      </c>
      <c r="I27" s="21" t="s">
        <v>19</v>
      </c>
      <c r="J27" s="21" t="s">
        <v>206</v>
      </c>
      <c r="K27" s="66"/>
    </row>
    <row r="28" spans="1:11" ht="33.75" customHeight="1" thickBot="1" x14ac:dyDescent="0.3">
      <c r="A28" s="18">
        <f t="shared" si="1"/>
        <v>23</v>
      </c>
      <c r="B28" s="68"/>
      <c r="C28" s="23" t="s">
        <v>3</v>
      </c>
      <c r="D28" s="69" t="s">
        <v>225</v>
      </c>
      <c r="E28" s="70"/>
      <c r="F28" s="70" t="s">
        <v>195</v>
      </c>
      <c r="G28" s="70"/>
      <c r="H28" s="24">
        <v>1</v>
      </c>
      <c r="I28" s="21" t="s">
        <v>8</v>
      </c>
      <c r="J28" s="21" t="s">
        <v>209</v>
      </c>
      <c r="K28" s="66"/>
    </row>
    <row r="29" spans="1:11" ht="33.75" customHeight="1" thickBot="1" x14ac:dyDescent="0.3">
      <c r="A29" s="105" t="s">
        <v>211</v>
      </c>
      <c r="B29" s="106"/>
      <c r="C29" s="106"/>
      <c r="D29" s="106"/>
      <c r="E29" s="106"/>
      <c r="F29" s="106"/>
      <c r="G29" s="107"/>
      <c r="H29" s="26">
        <f>SUM(H6:H28)</f>
        <v>23</v>
      </c>
      <c r="I29" s="98"/>
      <c r="J29" s="99"/>
      <c r="K29" s="100"/>
    </row>
    <row r="30" spans="1:11" ht="51.75" customHeight="1" x14ac:dyDescent="0.25">
      <c r="A30" s="13">
        <f>A28+1</f>
        <v>24</v>
      </c>
      <c r="B30" s="109" t="s">
        <v>189</v>
      </c>
      <c r="C30" s="27" t="s">
        <v>12</v>
      </c>
      <c r="D30" s="74" t="s">
        <v>42</v>
      </c>
      <c r="E30" s="75"/>
      <c r="F30" s="81" t="s">
        <v>42</v>
      </c>
      <c r="G30" s="75"/>
      <c r="H30" s="28">
        <v>1</v>
      </c>
      <c r="I30" s="29" t="s">
        <v>19</v>
      </c>
      <c r="J30" s="21" t="s">
        <v>202</v>
      </c>
      <c r="K30" s="65" t="s">
        <v>223</v>
      </c>
    </row>
    <row r="31" spans="1:11" ht="33.75" customHeight="1" thickBot="1" x14ac:dyDescent="0.3">
      <c r="A31" s="18">
        <f>A30+1</f>
        <v>25</v>
      </c>
      <c r="B31" s="109"/>
      <c r="C31" s="30" t="s">
        <v>3</v>
      </c>
      <c r="D31" s="76" t="s">
        <v>43</v>
      </c>
      <c r="E31" s="73"/>
      <c r="F31" s="72" t="s">
        <v>44</v>
      </c>
      <c r="G31" s="73"/>
      <c r="H31" s="31">
        <v>1</v>
      </c>
      <c r="I31" s="121" t="s">
        <v>8</v>
      </c>
      <c r="J31" s="21" t="s">
        <v>210</v>
      </c>
      <c r="K31" s="71"/>
    </row>
    <row r="32" spans="1:11" ht="33.75" customHeight="1" thickBot="1" x14ac:dyDescent="0.3">
      <c r="A32" s="105" t="s">
        <v>212</v>
      </c>
      <c r="B32" s="106"/>
      <c r="C32" s="106"/>
      <c r="D32" s="106"/>
      <c r="E32" s="106"/>
      <c r="F32" s="106"/>
      <c r="G32" s="107"/>
      <c r="H32" s="25">
        <f>SUM(H30:H31)</f>
        <v>2</v>
      </c>
      <c r="I32" s="98"/>
      <c r="J32" s="99"/>
      <c r="K32" s="100"/>
    </row>
    <row r="33" spans="1:12" ht="33.75" customHeight="1" x14ac:dyDescent="0.25">
      <c r="A33" s="32">
        <f>A31+1</f>
        <v>26</v>
      </c>
      <c r="B33" s="67" t="s">
        <v>45</v>
      </c>
      <c r="C33" s="33" t="s">
        <v>12</v>
      </c>
      <c r="D33" s="85" t="s">
        <v>17</v>
      </c>
      <c r="E33" s="84"/>
      <c r="F33" s="83" t="s">
        <v>18</v>
      </c>
      <c r="G33" s="84"/>
      <c r="H33" s="2">
        <v>45</v>
      </c>
      <c r="I33" s="16" t="s">
        <v>5</v>
      </c>
      <c r="J33" s="34" t="s">
        <v>200</v>
      </c>
      <c r="K33" s="65" t="s">
        <v>214</v>
      </c>
    </row>
    <row r="34" spans="1:12" ht="49.5" customHeight="1" x14ac:dyDescent="0.25">
      <c r="A34" s="35">
        <f t="shared" ref="A34:A42" si="2">A33+1</f>
        <v>27</v>
      </c>
      <c r="B34" s="68"/>
      <c r="C34" s="23" t="s">
        <v>3</v>
      </c>
      <c r="D34" s="77" t="s">
        <v>24</v>
      </c>
      <c r="E34" s="78"/>
      <c r="F34" s="79" t="s">
        <v>25</v>
      </c>
      <c r="G34" s="80"/>
      <c r="H34" s="1">
        <v>102</v>
      </c>
      <c r="I34" s="17" t="s">
        <v>5</v>
      </c>
      <c r="J34" s="21" t="s">
        <v>204</v>
      </c>
      <c r="K34" s="66"/>
    </row>
    <row r="35" spans="1:12" ht="33.75" customHeight="1" x14ac:dyDescent="0.25">
      <c r="A35" s="35">
        <f t="shared" si="2"/>
        <v>28</v>
      </c>
      <c r="B35" s="68"/>
      <c r="C35" s="23" t="s">
        <v>3</v>
      </c>
      <c r="D35" s="77" t="s">
        <v>227</v>
      </c>
      <c r="E35" s="78"/>
      <c r="F35" s="79" t="s">
        <v>191</v>
      </c>
      <c r="G35" s="80"/>
      <c r="H35" s="1">
        <v>89</v>
      </c>
      <c r="I35" s="17" t="s">
        <v>5</v>
      </c>
      <c r="J35" s="17" t="s">
        <v>205</v>
      </c>
      <c r="K35" s="66"/>
    </row>
    <row r="36" spans="1:12" ht="33.75" customHeight="1" x14ac:dyDescent="0.25">
      <c r="A36" s="35">
        <f t="shared" si="2"/>
        <v>29</v>
      </c>
      <c r="B36" s="68"/>
      <c r="C36" s="23" t="s">
        <v>12</v>
      </c>
      <c r="D36" s="77" t="s">
        <v>27</v>
      </c>
      <c r="E36" s="78"/>
      <c r="F36" s="79" t="s">
        <v>46</v>
      </c>
      <c r="G36" s="80"/>
      <c r="H36" s="1">
        <v>26</v>
      </c>
      <c r="I36" s="17" t="s">
        <v>5</v>
      </c>
      <c r="J36" s="34" t="s">
        <v>207</v>
      </c>
      <c r="K36" s="66"/>
    </row>
    <row r="37" spans="1:12" ht="33.75" customHeight="1" x14ac:dyDescent="0.25">
      <c r="A37" s="35">
        <f t="shared" si="2"/>
        <v>30</v>
      </c>
      <c r="B37" s="68"/>
      <c r="C37" s="23" t="s">
        <v>3</v>
      </c>
      <c r="D37" s="77" t="s">
        <v>192</v>
      </c>
      <c r="E37" s="78"/>
      <c r="F37" s="79" t="s">
        <v>193</v>
      </c>
      <c r="G37" s="80"/>
      <c r="H37" s="1">
        <v>86</v>
      </c>
      <c r="I37" s="17" t="s">
        <v>5</v>
      </c>
      <c r="J37" s="17" t="s">
        <v>205</v>
      </c>
      <c r="K37" s="66"/>
    </row>
    <row r="38" spans="1:12" ht="47.25" customHeight="1" x14ac:dyDescent="0.25">
      <c r="A38" s="35">
        <f t="shared" si="2"/>
        <v>31</v>
      </c>
      <c r="B38" s="68"/>
      <c r="C38" s="23" t="s">
        <v>3</v>
      </c>
      <c r="D38" s="77" t="s">
        <v>226</v>
      </c>
      <c r="E38" s="78"/>
      <c r="F38" s="79" t="s">
        <v>194</v>
      </c>
      <c r="G38" s="80"/>
      <c r="H38" s="1">
        <v>80</v>
      </c>
      <c r="I38" s="122" t="s">
        <v>8</v>
      </c>
      <c r="J38" s="17" t="s">
        <v>208</v>
      </c>
      <c r="K38" s="66"/>
    </row>
    <row r="39" spans="1:12" ht="56.25" customHeight="1" x14ac:dyDescent="0.25">
      <c r="A39" s="35">
        <f t="shared" si="2"/>
        <v>32</v>
      </c>
      <c r="B39" s="68"/>
      <c r="C39" s="23" t="s">
        <v>3</v>
      </c>
      <c r="D39" s="77" t="s">
        <v>43</v>
      </c>
      <c r="E39" s="78"/>
      <c r="F39" s="79" t="s">
        <v>44</v>
      </c>
      <c r="G39" s="80"/>
      <c r="H39" s="1">
        <v>180</v>
      </c>
      <c r="I39" s="122" t="s">
        <v>5</v>
      </c>
      <c r="J39" s="34" t="s">
        <v>200</v>
      </c>
      <c r="K39" s="66"/>
    </row>
    <row r="40" spans="1:12" ht="33.75" customHeight="1" x14ac:dyDescent="0.25">
      <c r="A40" s="35">
        <f t="shared" si="2"/>
        <v>33</v>
      </c>
      <c r="B40" s="68"/>
      <c r="C40" s="23" t="s">
        <v>12</v>
      </c>
      <c r="D40" s="77" t="s">
        <v>34</v>
      </c>
      <c r="E40" s="78"/>
      <c r="F40" s="79" t="s">
        <v>35</v>
      </c>
      <c r="G40" s="80"/>
      <c r="H40" s="1">
        <v>58</v>
      </c>
      <c r="I40" s="122" t="s">
        <v>5</v>
      </c>
      <c r="J40" s="34" t="s">
        <v>207</v>
      </c>
      <c r="K40" s="66"/>
    </row>
    <row r="41" spans="1:12" ht="33.75" customHeight="1" x14ac:dyDescent="0.25">
      <c r="A41" s="13">
        <f t="shared" si="2"/>
        <v>34</v>
      </c>
      <c r="B41" s="68"/>
      <c r="C41" s="23" t="s">
        <v>12</v>
      </c>
      <c r="D41" s="77" t="s">
        <v>40</v>
      </c>
      <c r="E41" s="78"/>
      <c r="F41" s="79" t="s">
        <v>41</v>
      </c>
      <c r="G41" s="80"/>
      <c r="H41" s="1">
        <v>68</v>
      </c>
      <c r="I41" s="122" t="s">
        <v>5</v>
      </c>
      <c r="J41" s="34" t="s">
        <v>207</v>
      </c>
      <c r="K41" s="66"/>
    </row>
    <row r="42" spans="1:12" ht="43.5" customHeight="1" thickBot="1" x14ac:dyDescent="0.3">
      <c r="A42" s="13">
        <f t="shared" si="2"/>
        <v>35</v>
      </c>
      <c r="B42" s="82"/>
      <c r="C42" s="19" t="s">
        <v>3</v>
      </c>
      <c r="D42" s="69" t="s">
        <v>225</v>
      </c>
      <c r="E42" s="70"/>
      <c r="F42" s="70" t="s">
        <v>195</v>
      </c>
      <c r="G42" s="70"/>
      <c r="H42" s="22">
        <v>100</v>
      </c>
      <c r="I42" s="64" t="s">
        <v>8</v>
      </c>
      <c r="J42" s="17" t="s">
        <v>208</v>
      </c>
      <c r="K42" s="71"/>
    </row>
    <row r="43" spans="1:12" ht="33.75" customHeight="1" thickBot="1" x14ac:dyDescent="0.3">
      <c r="A43" s="105" t="s">
        <v>213</v>
      </c>
      <c r="B43" s="106"/>
      <c r="C43" s="106"/>
      <c r="D43" s="106"/>
      <c r="E43" s="106"/>
      <c r="F43" s="106"/>
      <c r="G43" s="107"/>
      <c r="H43" s="36">
        <f>SUM(H33:H42)</f>
        <v>834</v>
      </c>
      <c r="I43" s="98"/>
      <c r="J43" s="99"/>
      <c r="K43" s="100"/>
    </row>
    <row r="44" spans="1:12" ht="20.25" customHeight="1" thickBot="1" x14ac:dyDescent="0.3">
      <c r="A44" s="37" t="s">
        <v>76</v>
      </c>
      <c r="B44" s="67" t="s">
        <v>47</v>
      </c>
      <c r="C44" s="38" t="s">
        <v>76</v>
      </c>
      <c r="D44" s="39" t="s">
        <v>77</v>
      </c>
      <c r="E44" s="39" t="s">
        <v>78</v>
      </c>
      <c r="F44" s="39" t="s">
        <v>77</v>
      </c>
      <c r="G44" s="39" t="s">
        <v>78</v>
      </c>
      <c r="H44" s="3" t="s">
        <v>76</v>
      </c>
      <c r="I44" s="40" t="s">
        <v>76</v>
      </c>
      <c r="J44" s="41"/>
      <c r="K44" s="65" t="s">
        <v>190</v>
      </c>
    </row>
    <row r="45" spans="1:12" ht="25.5" customHeight="1" x14ac:dyDescent="0.25">
      <c r="A45" s="42">
        <f>A42+1</f>
        <v>36</v>
      </c>
      <c r="B45" s="68"/>
      <c r="C45" s="14" t="s">
        <v>12</v>
      </c>
      <c r="D45" s="43" t="s">
        <v>48</v>
      </c>
      <c r="E45" s="15" t="s">
        <v>63</v>
      </c>
      <c r="F45" s="44" t="s">
        <v>79</v>
      </c>
      <c r="G45" s="44" t="s">
        <v>80</v>
      </c>
      <c r="H45" s="45">
        <v>200</v>
      </c>
      <c r="I45" s="16" t="s">
        <v>5</v>
      </c>
      <c r="J45" s="17"/>
      <c r="K45" s="66"/>
    </row>
    <row r="46" spans="1:12" ht="25.5" customHeight="1" x14ac:dyDescent="0.25">
      <c r="A46" s="46">
        <f>A45+1</f>
        <v>37</v>
      </c>
      <c r="B46" s="68"/>
      <c r="C46" s="19" t="s">
        <v>12</v>
      </c>
      <c r="D46" s="47" t="s">
        <v>49</v>
      </c>
      <c r="E46" s="20" t="s">
        <v>64</v>
      </c>
      <c r="F46" s="48" t="s">
        <v>81</v>
      </c>
      <c r="G46" s="48" t="s">
        <v>82</v>
      </c>
      <c r="H46" s="49">
        <v>13</v>
      </c>
      <c r="I46" s="34" t="s">
        <v>5</v>
      </c>
      <c r="J46" s="34"/>
      <c r="K46" s="66"/>
    </row>
    <row r="47" spans="1:12" ht="25.5" customHeight="1" x14ac:dyDescent="0.25">
      <c r="A47" s="46">
        <f t="shared" ref="A47:A60" si="3">A46+1</f>
        <v>38</v>
      </c>
      <c r="B47" s="68"/>
      <c r="C47" s="19" t="s">
        <v>12</v>
      </c>
      <c r="D47" s="47" t="s">
        <v>50</v>
      </c>
      <c r="E47" s="20" t="s">
        <v>65</v>
      </c>
      <c r="F47" s="48" t="s">
        <v>83</v>
      </c>
      <c r="G47" s="48" t="s">
        <v>84</v>
      </c>
      <c r="H47" s="49">
        <v>16</v>
      </c>
      <c r="I47" s="34" t="s">
        <v>5</v>
      </c>
      <c r="J47" s="34"/>
      <c r="K47" s="66"/>
      <c r="L47" t="s">
        <v>228</v>
      </c>
    </row>
    <row r="48" spans="1:12" ht="25.5" customHeight="1" x14ac:dyDescent="0.25">
      <c r="A48" s="46">
        <f t="shared" si="3"/>
        <v>39</v>
      </c>
      <c r="B48" s="68"/>
      <c r="C48" s="19" t="s">
        <v>12</v>
      </c>
      <c r="D48" s="47" t="s">
        <v>51</v>
      </c>
      <c r="E48" s="20" t="s">
        <v>66</v>
      </c>
      <c r="F48" s="48" t="s">
        <v>85</v>
      </c>
      <c r="G48" s="48" t="s">
        <v>86</v>
      </c>
      <c r="H48" s="49">
        <v>37.039999999979045</v>
      </c>
      <c r="I48" s="34" t="s">
        <v>5</v>
      </c>
      <c r="J48" s="34"/>
      <c r="K48" s="66"/>
    </row>
    <row r="49" spans="1:11" ht="25.5" customHeight="1" x14ac:dyDescent="0.25">
      <c r="A49" s="46">
        <f t="shared" si="3"/>
        <v>40</v>
      </c>
      <c r="B49" s="68"/>
      <c r="C49" s="19" t="s">
        <v>12</v>
      </c>
      <c r="D49" s="47" t="s">
        <v>52</v>
      </c>
      <c r="E49" s="20" t="s">
        <v>67</v>
      </c>
      <c r="F49" s="48" t="s">
        <v>87</v>
      </c>
      <c r="G49" s="48" t="s">
        <v>88</v>
      </c>
      <c r="H49" s="49">
        <v>52.989999999990687</v>
      </c>
      <c r="I49" s="34" t="s">
        <v>5</v>
      </c>
      <c r="J49" s="34"/>
      <c r="K49" s="66"/>
    </row>
    <row r="50" spans="1:11" ht="25.5" customHeight="1" x14ac:dyDescent="0.25">
      <c r="A50" s="46">
        <f t="shared" si="3"/>
        <v>41</v>
      </c>
      <c r="B50" s="68"/>
      <c r="C50" s="19" t="s">
        <v>12</v>
      </c>
      <c r="D50" s="47" t="s">
        <v>53</v>
      </c>
      <c r="E50" s="20" t="s">
        <v>68</v>
      </c>
      <c r="F50" s="48" t="s">
        <v>89</v>
      </c>
      <c r="G50" s="48" t="s">
        <v>90</v>
      </c>
      <c r="H50" s="49">
        <v>10</v>
      </c>
      <c r="I50" s="34" t="s">
        <v>5</v>
      </c>
      <c r="J50" s="34"/>
      <c r="K50" s="66"/>
    </row>
    <row r="51" spans="1:11" ht="25.5" customHeight="1" x14ac:dyDescent="0.25">
      <c r="A51" s="46">
        <f t="shared" si="3"/>
        <v>42</v>
      </c>
      <c r="B51" s="68"/>
      <c r="C51" s="19" t="s">
        <v>12</v>
      </c>
      <c r="D51" s="47" t="s">
        <v>54</v>
      </c>
      <c r="E51" s="20" t="s">
        <v>69</v>
      </c>
      <c r="F51" s="48" t="s">
        <v>91</v>
      </c>
      <c r="G51" s="48" t="s">
        <v>92</v>
      </c>
      <c r="H51" s="49">
        <v>20</v>
      </c>
      <c r="I51" s="34" t="s">
        <v>5</v>
      </c>
      <c r="J51" s="34"/>
      <c r="K51" s="66"/>
    </row>
    <row r="52" spans="1:11" ht="25.5" customHeight="1" x14ac:dyDescent="0.25">
      <c r="A52" s="46">
        <f t="shared" si="3"/>
        <v>43</v>
      </c>
      <c r="B52" s="68"/>
      <c r="C52" s="19" t="s">
        <v>12</v>
      </c>
      <c r="D52" s="50" t="s">
        <v>55</v>
      </c>
      <c r="E52" s="22" t="s">
        <v>70</v>
      </c>
      <c r="F52" s="48" t="s">
        <v>93</v>
      </c>
      <c r="G52" s="48" t="s">
        <v>94</v>
      </c>
      <c r="H52" s="49">
        <v>165</v>
      </c>
      <c r="I52" s="34" t="s">
        <v>5</v>
      </c>
      <c r="J52" s="34"/>
      <c r="K52" s="66"/>
    </row>
    <row r="53" spans="1:11" ht="25.5" customHeight="1" x14ac:dyDescent="0.25">
      <c r="A53" s="46">
        <f t="shared" si="3"/>
        <v>44</v>
      </c>
      <c r="B53" s="68"/>
      <c r="C53" s="19" t="s">
        <v>12</v>
      </c>
      <c r="D53" s="47" t="s">
        <v>56</v>
      </c>
      <c r="E53" s="20" t="s">
        <v>71</v>
      </c>
      <c r="F53" s="48" t="s">
        <v>95</v>
      </c>
      <c r="G53" s="48" t="s">
        <v>96</v>
      </c>
      <c r="H53" s="51">
        <v>225</v>
      </c>
      <c r="I53" s="34" t="s">
        <v>5</v>
      </c>
      <c r="J53" s="34"/>
      <c r="K53" s="66"/>
    </row>
    <row r="54" spans="1:11" ht="25.5" customHeight="1" x14ac:dyDescent="0.25">
      <c r="A54" s="46">
        <f t="shared" si="3"/>
        <v>45</v>
      </c>
      <c r="B54" s="68"/>
      <c r="C54" s="19" t="s">
        <v>12</v>
      </c>
      <c r="D54" s="47" t="s">
        <v>57</v>
      </c>
      <c r="E54" s="20" t="s">
        <v>58</v>
      </c>
      <c r="F54" s="48" t="s">
        <v>97</v>
      </c>
      <c r="G54" s="48" t="s">
        <v>98</v>
      </c>
      <c r="H54" s="51">
        <v>60</v>
      </c>
      <c r="I54" s="34" t="s">
        <v>5</v>
      </c>
      <c r="J54" s="34"/>
      <c r="K54" s="66"/>
    </row>
    <row r="55" spans="1:11" ht="33.75" customHeight="1" x14ac:dyDescent="0.25">
      <c r="A55" s="46">
        <f t="shared" si="3"/>
        <v>46</v>
      </c>
      <c r="B55" s="68"/>
      <c r="C55" s="19" t="s">
        <v>12</v>
      </c>
      <c r="D55" s="47" t="s">
        <v>58</v>
      </c>
      <c r="E55" s="20" t="s">
        <v>59</v>
      </c>
      <c r="F55" s="48" t="s">
        <v>98</v>
      </c>
      <c r="G55" s="48" t="s">
        <v>99</v>
      </c>
      <c r="H55" s="51">
        <v>975</v>
      </c>
      <c r="I55" s="34" t="s">
        <v>5</v>
      </c>
      <c r="J55" s="34"/>
      <c r="K55" s="66"/>
    </row>
    <row r="56" spans="1:11" ht="33.75" customHeight="1" x14ac:dyDescent="0.25">
      <c r="A56" s="46">
        <f t="shared" si="3"/>
        <v>47</v>
      </c>
      <c r="B56" s="68"/>
      <c r="C56" s="19" t="s">
        <v>12</v>
      </c>
      <c r="D56" s="50" t="s">
        <v>59</v>
      </c>
      <c r="E56" s="22" t="s">
        <v>72</v>
      </c>
      <c r="F56" s="48" t="s">
        <v>99</v>
      </c>
      <c r="G56" s="48" t="s">
        <v>100</v>
      </c>
      <c r="H56" s="49">
        <v>2</v>
      </c>
      <c r="I56" s="34" t="s">
        <v>5</v>
      </c>
      <c r="J56" s="34"/>
      <c r="K56" s="66"/>
    </row>
    <row r="57" spans="1:11" ht="33.75" customHeight="1" x14ac:dyDescent="0.25">
      <c r="A57" s="46">
        <f t="shared" si="3"/>
        <v>48</v>
      </c>
      <c r="B57" s="68"/>
      <c r="C57" s="19" t="s">
        <v>12</v>
      </c>
      <c r="D57" s="47" t="s">
        <v>60</v>
      </c>
      <c r="E57" s="20" t="s">
        <v>61</v>
      </c>
      <c r="F57" s="48" t="s">
        <v>101</v>
      </c>
      <c r="G57" s="48" t="s">
        <v>102</v>
      </c>
      <c r="H57" s="51">
        <v>5</v>
      </c>
      <c r="I57" s="34" t="s">
        <v>5</v>
      </c>
      <c r="J57" s="34"/>
      <c r="K57" s="66"/>
    </row>
    <row r="58" spans="1:11" ht="33.75" customHeight="1" x14ac:dyDescent="0.25">
      <c r="A58" s="46">
        <f t="shared" si="3"/>
        <v>49</v>
      </c>
      <c r="B58" s="68"/>
      <c r="C58" s="19" t="s">
        <v>12</v>
      </c>
      <c r="D58" s="47" t="s">
        <v>61</v>
      </c>
      <c r="E58" s="20" t="s">
        <v>73</v>
      </c>
      <c r="F58" s="48" t="s">
        <v>102</v>
      </c>
      <c r="G58" s="48" t="s">
        <v>103</v>
      </c>
      <c r="H58" s="51">
        <v>439</v>
      </c>
      <c r="I58" s="34" t="s">
        <v>5</v>
      </c>
      <c r="J58" s="34"/>
      <c r="K58" s="66"/>
    </row>
    <row r="59" spans="1:11" ht="33.75" customHeight="1" x14ac:dyDescent="0.25">
      <c r="A59" s="46">
        <f t="shared" si="3"/>
        <v>50</v>
      </c>
      <c r="B59" s="68"/>
      <c r="C59" s="19" t="s">
        <v>12</v>
      </c>
      <c r="D59" s="47" t="s">
        <v>62</v>
      </c>
      <c r="E59" s="20" t="s">
        <v>74</v>
      </c>
      <c r="F59" s="48" t="s">
        <v>104</v>
      </c>
      <c r="G59" s="48" t="s">
        <v>105</v>
      </c>
      <c r="H59" s="51">
        <v>359</v>
      </c>
      <c r="I59" s="34" t="s">
        <v>5</v>
      </c>
      <c r="J59" s="34"/>
      <c r="K59" s="66"/>
    </row>
    <row r="60" spans="1:11" ht="33.75" customHeight="1" x14ac:dyDescent="0.25">
      <c r="A60" s="46">
        <f t="shared" si="3"/>
        <v>51</v>
      </c>
      <c r="B60" s="68"/>
      <c r="C60" s="19" t="s">
        <v>3</v>
      </c>
      <c r="D60" s="52">
        <v>204111.2</v>
      </c>
      <c r="E60" s="48">
        <v>204311</v>
      </c>
      <c r="F60" s="48" t="s">
        <v>106</v>
      </c>
      <c r="G60" s="48" t="s">
        <v>107</v>
      </c>
      <c r="H60" s="49">
        <v>199.79999999998836</v>
      </c>
      <c r="I60" s="34" t="s">
        <v>5</v>
      </c>
      <c r="J60" s="34"/>
      <c r="K60" s="66"/>
    </row>
    <row r="61" spans="1:11" ht="33.75" customHeight="1" x14ac:dyDescent="0.25">
      <c r="A61" s="46">
        <f>A60+1</f>
        <v>52</v>
      </c>
      <c r="B61" s="68"/>
      <c r="C61" s="19" t="s">
        <v>3</v>
      </c>
      <c r="D61" s="52">
        <v>205889.08000000002</v>
      </c>
      <c r="E61" s="48">
        <v>206026</v>
      </c>
      <c r="F61" s="48" t="s">
        <v>108</v>
      </c>
      <c r="G61" s="48" t="s">
        <v>109</v>
      </c>
      <c r="H61" s="49">
        <v>136.9199999999837</v>
      </c>
      <c r="I61" s="34" t="s">
        <v>5</v>
      </c>
      <c r="J61" s="34"/>
      <c r="K61" s="66"/>
    </row>
    <row r="62" spans="1:11" ht="33.75" customHeight="1" x14ac:dyDescent="0.25">
      <c r="A62" s="46">
        <f t="shared" ref="A62:A74" si="4">A61+1</f>
        <v>53</v>
      </c>
      <c r="B62" s="68"/>
      <c r="C62" s="19" t="s">
        <v>3</v>
      </c>
      <c r="D62" s="52">
        <v>206326</v>
      </c>
      <c r="E62" s="48">
        <v>206366.08000000002</v>
      </c>
      <c r="F62" s="48" t="s">
        <v>110</v>
      </c>
      <c r="G62" s="48" t="s">
        <v>111</v>
      </c>
      <c r="H62" s="49">
        <v>40.080000000016298</v>
      </c>
      <c r="I62" s="34" t="s">
        <v>5</v>
      </c>
      <c r="J62" s="34"/>
      <c r="K62" s="66"/>
    </row>
    <row r="63" spans="1:11" ht="33.75" customHeight="1" x14ac:dyDescent="0.25">
      <c r="A63" s="46">
        <f t="shared" si="4"/>
        <v>54</v>
      </c>
      <c r="B63" s="68"/>
      <c r="C63" s="19" t="s">
        <v>3</v>
      </c>
      <c r="D63" s="52">
        <v>206366.08000000002</v>
      </c>
      <c r="E63" s="48">
        <v>206566.7</v>
      </c>
      <c r="F63" s="48" t="s">
        <v>111</v>
      </c>
      <c r="G63" s="48" t="s">
        <v>112</v>
      </c>
      <c r="H63" s="49">
        <v>200.61999999999534</v>
      </c>
      <c r="I63" s="34" t="s">
        <v>5</v>
      </c>
      <c r="J63" s="34"/>
      <c r="K63" s="66"/>
    </row>
    <row r="64" spans="1:11" ht="33.75" customHeight="1" x14ac:dyDescent="0.25">
      <c r="A64" s="46">
        <f t="shared" si="4"/>
        <v>55</v>
      </c>
      <c r="B64" s="68"/>
      <c r="C64" s="19" t="s">
        <v>3</v>
      </c>
      <c r="D64" s="52">
        <v>206926</v>
      </c>
      <c r="E64" s="48">
        <v>207150.03000000003</v>
      </c>
      <c r="F64" s="48" t="s">
        <v>113</v>
      </c>
      <c r="G64" s="48" t="s">
        <v>114</v>
      </c>
      <c r="H64" s="49">
        <v>224.03000000002794</v>
      </c>
      <c r="I64" s="34" t="s">
        <v>5</v>
      </c>
      <c r="J64" s="34"/>
      <c r="K64" s="66"/>
    </row>
    <row r="65" spans="1:11" ht="33.75" customHeight="1" x14ac:dyDescent="0.25">
      <c r="A65" s="46">
        <f t="shared" si="4"/>
        <v>56</v>
      </c>
      <c r="B65" s="68"/>
      <c r="C65" s="19" t="s">
        <v>3</v>
      </c>
      <c r="D65" s="52">
        <v>207150.03000000003</v>
      </c>
      <c r="E65" s="48">
        <v>207351</v>
      </c>
      <c r="F65" s="48" t="s">
        <v>114</v>
      </c>
      <c r="G65" s="48" t="s">
        <v>115</v>
      </c>
      <c r="H65" s="49">
        <v>200.96999999997206</v>
      </c>
      <c r="I65" s="34" t="s">
        <v>5</v>
      </c>
      <c r="J65" s="34"/>
      <c r="K65" s="66"/>
    </row>
    <row r="66" spans="1:11" ht="33.75" customHeight="1" x14ac:dyDescent="0.25">
      <c r="A66" s="46">
        <f t="shared" si="4"/>
        <v>57</v>
      </c>
      <c r="B66" s="68"/>
      <c r="C66" s="19" t="s">
        <v>3</v>
      </c>
      <c r="D66" s="52">
        <v>207626</v>
      </c>
      <c r="E66" s="48">
        <v>207917.71000000002</v>
      </c>
      <c r="F66" s="48" t="s">
        <v>116</v>
      </c>
      <c r="G66" s="48" t="s">
        <v>117</v>
      </c>
      <c r="H66" s="49">
        <v>291.71000000002095</v>
      </c>
      <c r="I66" s="34" t="s">
        <v>5</v>
      </c>
      <c r="J66" s="34"/>
      <c r="K66" s="66"/>
    </row>
    <row r="67" spans="1:11" ht="33.75" customHeight="1" x14ac:dyDescent="0.25">
      <c r="A67" s="46">
        <f t="shared" si="4"/>
        <v>58</v>
      </c>
      <c r="B67" s="68"/>
      <c r="C67" s="19" t="s">
        <v>3</v>
      </c>
      <c r="D67" s="52">
        <v>207917.71000000002</v>
      </c>
      <c r="E67" s="48">
        <v>208267.08000000002</v>
      </c>
      <c r="F67" s="48" t="s">
        <v>117</v>
      </c>
      <c r="G67" s="48" t="s">
        <v>118</v>
      </c>
      <c r="H67" s="49">
        <v>349.36999999999534</v>
      </c>
      <c r="I67" s="34" t="s">
        <v>5</v>
      </c>
      <c r="J67" s="34"/>
      <c r="K67" s="66"/>
    </row>
    <row r="68" spans="1:11" ht="33.75" customHeight="1" x14ac:dyDescent="0.25">
      <c r="A68" s="46">
        <f t="shared" si="4"/>
        <v>59</v>
      </c>
      <c r="B68" s="68"/>
      <c r="C68" s="19" t="s">
        <v>3</v>
      </c>
      <c r="D68" s="52">
        <v>208910.12</v>
      </c>
      <c r="E68" s="48">
        <v>209110.12</v>
      </c>
      <c r="F68" s="48" t="s">
        <v>119</v>
      </c>
      <c r="G68" s="48" t="s">
        <v>120</v>
      </c>
      <c r="H68" s="51">
        <v>200</v>
      </c>
      <c r="I68" s="34" t="s">
        <v>5</v>
      </c>
      <c r="J68" s="34"/>
      <c r="K68" s="66"/>
    </row>
    <row r="69" spans="1:11" ht="33.75" customHeight="1" x14ac:dyDescent="0.25">
      <c r="A69" s="46">
        <f t="shared" si="4"/>
        <v>60</v>
      </c>
      <c r="B69" s="68"/>
      <c r="C69" s="19" t="s">
        <v>3</v>
      </c>
      <c r="D69" s="52">
        <v>209998.96000000002</v>
      </c>
      <c r="E69" s="48">
        <v>210036</v>
      </c>
      <c r="F69" s="48" t="s">
        <v>85</v>
      </c>
      <c r="G69" s="48" t="s">
        <v>86</v>
      </c>
      <c r="H69" s="51">
        <v>37.039999999979045</v>
      </c>
      <c r="I69" s="34" t="s">
        <v>5</v>
      </c>
      <c r="J69" s="34"/>
      <c r="K69" s="66"/>
    </row>
    <row r="70" spans="1:11" ht="33.75" customHeight="1" x14ac:dyDescent="0.25">
      <c r="A70" s="46">
        <f t="shared" si="4"/>
        <v>61</v>
      </c>
      <c r="B70" s="68"/>
      <c r="C70" s="19" t="s">
        <v>3</v>
      </c>
      <c r="D70" s="52">
        <v>210326</v>
      </c>
      <c r="E70" s="48">
        <v>210378.99</v>
      </c>
      <c r="F70" s="48" t="s">
        <v>87</v>
      </c>
      <c r="G70" s="48" t="s">
        <v>88</v>
      </c>
      <c r="H70" s="51">
        <v>52.989999999990687</v>
      </c>
      <c r="I70" s="34" t="s">
        <v>5</v>
      </c>
      <c r="J70" s="34"/>
      <c r="K70" s="66"/>
    </row>
    <row r="71" spans="1:11" ht="33.75" customHeight="1" x14ac:dyDescent="0.25">
      <c r="A71" s="46">
        <f t="shared" si="4"/>
        <v>62</v>
      </c>
      <c r="B71" s="68"/>
      <c r="C71" s="19" t="s">
        <v>3</v>
      </c>
      <c r="D71" s="52">
        <v>211026</v>
      </c>
      <c r="E71" s="48">
        <v>211233.87</v>
      </c>
      <c r="F71" s="48" t="s">
        <v>89</v>
      </c>
      <c r="G71" s="48" t="s">
        <v>121</v>
      </c>
      <c r="H71" s="49">
        <v>207.86999999999534</v>
      </c>
      <c r="I71" s="34" t="s">
        <v>5</v>
      </c>
      <c r="J71" s="34"/>
      <c r="K71" s="66"/>
    </row>
    <row r="72" spans="1:11" ht="33.75" customHeight="1" x14ac:dyDescent="0.25">
      <c r="A72" s="46">
        <f t="shared" si="4"/>
        <v>63</v>
      </c>
      <c r="B72" s="68"/>
      <c r="C72" s="19" t="s">
        <v>3</v>
      </c>
      <c r="D72" s="52">
        <v>211233.87</v>
      </c>
      <c r="E72" s="48">
        <v>211426</v>
      </c>
      <c r="F72" s="48" t="s">
        <v>121</v>
      </c>
      <c r="G72" s="48" t="s">
        <v>122</v>
      </c>
      <c r="H72" s="51">
        <v>192.13000000000466</v>
      </c>
      <c r="I72" s="34" t="s">
        <v>5</v>
      </c>
      <c r="J72" s="34"/>
      <c r="K72" s="66"/>
    </row>
    <row r="73" spans="1:11" ht="33.75" customHeight="1" x14ac:dyDescent="0.25">
      <c r="A73" s="46">
        <f t="shared" si="4"/>
        <v>64</v>
      </c>
      <c r="B73" s="68"/>
      <c r="C73" s="19" t="s">
        <v>3</v>
      </c>
      <c r="D73" s="52">
        <v>211787.62</v>
      </c>
      <c r="E73" s="48">
        <v>211987.41999999998</v>
      </c>
      <c r="F73" s="48" t="s">
        <v>123</v>
      </c>
      <c r="G73" s="48" t="s">
        <v>124</v>
      </c>
      <c r="H73" s="51">
        <v>199.79999999998836</v>
      </c>
      <c r="I73" s="34" t="s">
        <v>5</v>
      </c>
      <c r="J73" s="34"/>
      <c r="K73" s="66"/>
    </row>
    <row r="74" spans="1:11" ht="33.75" customHeight="1" x14ac:dyDescent="0.25">
      <c r="A74" s="46">
        <f t="shared" si="4"/>
        <v>65</v>
      </c>
      <c r="B74" s="68"/>
      <c r="C74" s="19" t="s">
        <v>3</v>
      </c>
      <c r="D74" s="52">
        <v>213076</v>
      </c>
      <c r="E74" s="48">
        <v>213376</v>
      </c>
      <c r="F74" s="48" t="s">
        <v>125</v>
      </c>
      <c r="G74" s="48" t="s">
        <v>126</v>
      </c>
      <c r="H74" s="51">
        <v>300</v>
      </c>
      <c r="I74" s="34" t="s">
        <v>5</v>
      </c>
      <c r="J74" s="34"/>
      <c r="K74" s="66"/>
    </row>
    <row r="75" spans="1:11" ht="33.75" customHeight="1" x14ac:dyDescent="0.25">
      <c r="A75" s="46">
        <f t="shared" ref="A75:A86" si="5">A74+1</f>
        <v>66</v>
      </c>
      <c r="B75" s="68"/>
      <c r="C75" s="19" t="s">
        <v>3</v>
      </c>
      <c r="D75" s="52">
        <v>213438</v>
      </c>
      <c r="E75" s="48">
        <v>213601</v>
      </c>
      <c r="F75" s="48" t="s">
        <v>127</v>
      </c>
      <c r="G75" s="48" t="s">
        <v>128</v>
      </c>
      <c r="H75" s="49">
        <v>163</v>
      </c>
      <c r="I75" s="34" t="s">
        <v>5</v>
      </c>
      <c r="J75" s="34"/>
      <c r="K75" s="66"/>
    </row>
    <row r="76" spans="1:11" ht="33.75" customHeight="1" x14ac:dyDescent="0.25">
      <c r="A76" s="46">
        <f t="shared" si="5"/>
        <v>67</v>
      </c>
      <c r="B76" s="68"/>
      <c r="C76" s="19" t="s">
        <v>3</v>
      </c>
      <c r="D76" s="52">
        <v>214439</v>
      </c>
      <c r="E76" s="48">
        <v>214581</v>
      </c>
      <c r="F76" s="48" t="s">
        <v>129</v>
      </c>
      <c r="G76" s="48" t="s">
        <v>130</v>
      </c>
      <c r="H76" s="49">
        <v>142</v>
      </c>
      <c r="I76" s="34" t="s">
        <v>5</v>
      </c>
      <c r="J76" s="34"/>
      <c r="K76" s="66"/>
    </row>
    <row r="77" spans="1:11" ht="33.75" customHeight="1" x14ac:dyDescent="0.25">
      <c r="A77" s="46">
        <f t="shared" si="5"/>
        <v>68</v>
      </c>
      <c r="B77" s="68"/>
      <c r="C77" s="19" t="s">
        <v>3</v>
      </c>
      <c r="D77" s="52">
        <v>214581</v>
      </c>
      <c r="E77" s="48">
        <v>214599</v>
      </c>
      <c r="F77" s="48" t="s">
        <v>130</v>
      </c>
      <c r="G77" s="48" t="s">
        <v>131</v>
      </c>
      <c r="H77" s="49">
        <v>18</v>
      </c>
      <c r="I77" s="34" t="s">
        <v>5</v>
      </c>
      <c r="J77" s="34"/>
      <c r="K77" s="66"/>
    </row>
    <row r="78" spans="1:11" ht="33.75" customHeight="1" x14ac:dyDescent="0.25">
      <c r="A78" s="46">
        <f t="shared" si="5"/>
        <v>69</v>
      </c>
      <c r="B78" s="68"/>
      <c r="C78" s="19" t="s">
        <v>3</v>
      </c>
      <c r="D78" s="52">
        <v>215126</v>
      </c>
      <c r="E78" s="48">
        <v>215658</v>
      </c>
      <c r="F78" s="48" t="s">
        <v>132</v>
      </c>
      <c r="G78" s="48" t="s">
        <v>133</v>
      </c>
      <c r="H78" s="49">
        <v>532</v>
      </c>
      <c r="I78" s="34" t="s">
        <v>5</v>
      </c>
      <c r="J78" s="34"/>
      <c r="K78" s="66"/>
    </row>
    <row r="79" spans="1:11" ht="33.75" customHeight="1" x14ac:dyDescent="0.25">
      <c r="A79" s="46">
        <f t="shared" si="5"/>
        <v>70</v>
      </c>
      <c r="B79" s="68"/>
      <c r="C79" s="19" t="s">
        <v>3</v>
      </c>
      <c r="D79" s="52">
        <v>215875</v>
      </c>
      <c r="E79" s="48">
        <v>216073</v>
      </c>
      <c r="F79" s="48" t="s">
        <v>134</v>
      </c>
      <c r="G79" s="48" t="s">
        <v>135</v>
      </c>
      <c r="H79" s="49">
        <v>198</v>
      </c>
      <c r="I79" s="34" t="s">
        <v>5</v>
      </c>
      <c r="J79" s="34"/>
      <c r="K79" s="66"/>
    </row>
    <row r="80" spans="1:11" ht="33.75" customHeight="1" x14ac:dyDescent="0.25">
      <c r="A80" s="46">
        <f t="shared" si="5"/>
        <v>71</v>
      </c>
      <c r="B80" s="68"/>
      <c r="C80" s="19" t="s">
        <v>3</v>
      </c>
      <c r="D80" s="52">
        <v>216261</v>
      </c>
      <c r="E80" s="48">
        <v>216276</v>
      </c>
      <c r="F80" s="48" t="s">
        <v>136</v>
      </c>
      <c r="G80" s="48" t="s">
        <v>137</v>
      </c>
      <c r="H80" s="51">
        <v>15</v>
      </c>
      <c r="I80" s="34" t="s">
        <v>5</v>
      </c>
      <c r="J80" s="34"/>
      <c r="K80" s="66"/>
    </row>
    <row r="81" spans="1:14" ht="33.75" customHeight="1" x14ac:dyDescent="0.25">
      <c r="A81" s="46">
        <f t="shared" si="5"/>
        <v>72</v>
      </c>
      <c r="B81" s="68"/>
      <c r="C81" s="19" t="s">
        <v>3</v>
      </c>
      <c r="D81" s="52">
        <v>216276</v>
      </c>
      <c r="E81" s="48">
        <v>216317.25</v>
      </c>
      <c r="F81" s="48" t="s">
        <v>137</v>
      </c>
      <c r="G81" s="48" t="s">
        <v>138</v>
      </c>
      <c r="H81" s="51">
        <v>41.25</v>
      </c>
      <c r="I81" s="34" t="s">
        <v>5</v>
      </c>
      <c r="J81" s="34"/>
      <c r="K81" s="66"/>
    </row>
    <row r="82" spans="1:14" ht="33.75" customHeight="1" x14ac:dyDescent="0.25">
      <c r="A82" s="46">
        <f t="shared" si="5"/>
        <v>73</v>
      </c>
      <c r="B82" s="68"/>
      <c r="C82" s="19" t="s">
        <v>3</v>
      </c>
      <c r="D82" s="52">
        <v>217130.41999999998</v>
      </c>
      <c r="E82" s="48">
        <v>217176</v>
      </c>
      <c r="F82" s="48" t="s">
        <v>139</v>
      </c>
      <c r="G82" s="48" t="s">
        <v>140</v>
      </c>
      <c r="H82" s="51">
        <v>45.580000000016298</v>
      </c>
      <c r="I82" s="34" t="s">
        <v>5</v>
      </c>
      <c r="J82" s="34"/>
      <c r="K82" s="66"/>
    </row>
    <row r="83" spans="1:14" ht="33.75" customHeight="1" x14ac:dyDescent="0.25">
      <c r="A83" s="46">
        <f t="shared" si="5"/>
        <v>74</v>
      </c>
      <c r="B83" s="68"/>
      <c r="C83" s="19" t="s">
        <v>3</v>
      </c>
      <c r="D83" s="52">
        <v>217762</v>
      </c>
      <c r="E83" s="48">
        <v>217933</v>
      </c>
      <c r="F83" s="48" t="s">
        <v>141</v>
      </c>
      <c r="G83" s="48" t="s">
        <v>142</v>
      </c>
      <c r="H83" s="49">
        <v>171</v>
      </c>
      <c r="I83" s="34" t="s">
        <v>5</v>
      </c>
      <c r="J83" s="34"/>
      <c r="K83" s="66"/>
    </row>
    <row r="84" spans="1:14" ht="33.75" customHeight="1" x14ac:dyDescent="0.25">
      <c r="A84" s="46">
        <f t="shared" si="5"/>
        <v>75</v>
      </c>
      <c r="B84" s="68"/>
      <c r="C84" s="19" t="s">
        <v>3</v>
      </c>
      <c r="D84" s="52">
        <v>218140</v>
      </c>
      <c r="E84" s="48">
        <v>218412</v>
      </c>
      <c r="F84" s="48" t="s">
        <v>143</v>
      </c>
      <c r="G84" s="48" t="s">
        <v>144</v>
      </c>
      <c r="H84" s="51">
        <v>272</v>
      </c>
      <c r="I84" s="34" t="s">
        <v>5</v>
      </c>
      <c r="J84" s="34"/>
      <c r="K84" s="66"/>
    </row>
    <row r="85" spans="1:14" ht="33.75" customHeight="1" x14ac:dyDescent="0.25">
      <c r="A85" s="46">
        <f t="shared" si="5"/>
        <v>76</v>
      </c>
      <c r="B85" s="68"/>
      <c r="C85" s="19" t="s">
        <v>3</v>
      </c>
      <c r="D85" s="52">
        <v>218634</v>
      </c>
      <c r="E85" s="48">
        <v>219109</v>
      </c>
      <c r="F85" s="48" t="s">
        <v>145</v>
      </c>
      <c r="G85" s="48" t="s">
        <v>146</v>
      </c>
      <c r="H85" s="51">
        <v>475</v>
      </c>
      <c r="I85" s="34" t="s">
        <v>5</v>
      </c>
      <c r="J85" s="34"/>
      <c r="K85" s="66"/>
    </row>
    <row r="86" spans="1:14" ht="33.75" customHeight="1" thickBot="1" x14ac:dyDescent="0.3">
      <c r="A86" s="53">
        <f t="shared" si="5"/>
        <v>77</v>
      </c>
      <c r="B86" s="82"/>
      <c r="C86" s="54" t="s">
        <v>3</v>
      </c>
      <c r="D86" s="55">
        <v>219680</v>
      </c>
      <c r="E86" s="56">
        <v>219765</v>
      </c>
      <c r="F86" s="56" t="s">
        <v>147</v>
      </c>
      <c r="G86" s="56" t="s">
        <v>148</v>
      </c>
      <c r="H86" s="57">
        <v>85</v>
      </c>
      <c r="I86" s="58" t="s">
        <v>5</v>
      </c>
      <c r="J86" s="34"/>
      <c r="K86" s="71"/>
    </row>
    <row r="87" spans="1:14" ht="33.75" customHeight="1" thickBot="1" x14ac:dyDescent="0.3">
      <c r="A87" s="105" t="s">
        <v>215</v>
      </c>
      <c r="B87" s="106"/>
      <c r="C87" s="106"/>
      <c r="D87" s="106"/>
      <c r="E87" s="106"/>
      <c r="F87" s="106"/>
      <c r="G87" s="107"/>
      <c r="H87" s="36">
        <f>SUM(H45:H86)</f>
        <v>7570.1899999999441</v>
      </c>
      <c r="I87" s="98"/>
      <c r="J87" s="99"/>
      <c r="K87" s="100"/>
    </row>
    <row r="88" spans="1:14" ht="33.75" customHeight="1" x14ac:dyDescent="0.25">
      <c r="A88" s="59">
        <f>A86+1</f>
        <v>78</v>
      </c>
      <c r="B88" s="67" t="s">
        <v>229</v>
      </c>
      <c r="C88" s="14" t="s">
        <v>12</v>
      </c>
      <c r="D88" s="92" t="s">
        <v>182</v>
      </c>
      <c r="E88" s="93"/>
      <c r="F88" s="93" t="s">
        <v>176</v>
      </c>
      <c r="G88" s="93"/>
      <c r="H88" s="60">
        <v>2</v>
      </c>
      <c r="I88" s="16" t="s">
        <v>5</v>
      </c>
      <c r="J88" s="34"/>
      <c r="K88" s="65" t="s">
        <v>230</v>
      </c>
    </row>
    <row r="89" spans="1:14" ht="33.75" customHeight="1" x14ac:dyDescent="0.25">
      <c r="A89" s="32">
        <f t="shared" ref="A89:A93" si="6">A88+1</f>
        <v>79</v>
      </c>
      <c r="B89" s="68"/>
      <c r="C89" s="19" t="s">
        <v>12</v>
      </c>
      <c r="D89" s="69" t="s">
        <v>183</v>
      </c>
      <c r="E89" s="70"/>
      <c r="F89" s="70" t="s">
        <v>177</v>
      </c>
      <c r="G89" s="70"/>
      <c r="H89" s="61">
        <v>2</v>
      </c>
      <c r="I89" s="34" t="s">
        <v>5</v>
      </c>
      <c r="J89" s="34"/>
      <c r="K89" s="66"/>
    </row>
    <row r="90" spans="1:14" ht="33.75" customHeight="1" x14ac:dyDescent="0.25">
      <c r="A90" s="32">
        <f t="shared" si="6"/>
        <v>80</v>
      </c>
      <c r="B90" s="68"/>
      <c r="C90" s="19" t="s">
        <v>12</v>
      </c>
      <c r="D90" s="69" t="s">
        <v>184</v>
      </c>
      <c r="E90" s="70"/>
      <c r="F90" s="70" t="s">
        <v>178</v>
      </c>
      <c r="G90" s="70"/>
      <c r="H90" s="61">
        <v>2</v>
      </c>
      <c r="I90" s="34" t="s">
        <v>5</v>
      </c>
      <c r="J90" s="34"/>
      <c r="K90" s="66"/>
    </row>
    <row r="91" spans="1:14" ht="33.75" customHeight="1" x14ac:dyDescent="0.25">
      <c r="A91" s="32">
        <f t="shared" si="6"/>
        <v>81</v>
      </c>
      <c r="B91" s="68"/>
      <c r="C91" s="19" t="s">
        <v>12</v>
      </c>
      <c r="D91" s="69" t="s">
        <v>185</v>
      </c>
      <c r="E91" s="70"/>
      <c r="F91" s="70" t="s">
        <v>179</v>
      </c>
      <c r="G91" s="70"/>
      <c r="H91" s="61">
        <v>2</v>
      </c>
      <c r="I91" s="34" t="s">
        <v>5</v>
      </c>
      <c r="J91" s="34"/>
      <c r="K91" s="66"/>
    </row>
    <row r="92" spans="1:14" ht="33.75" customHeight="1" x14ac:dyDescent="0.25">
      <c r="A92" s="32">
        <f t="shared" si="6"/>
        <v>82</v>
      </c>
      <c r="B92" s="68"/>
      <c r="C92" s="19" t="s">
        <v>12</v>
      </c>
      <c r="D92" s="69" t="s">
        <v>186</v>
      </c>
      <c r="E92" s="70"/>
      <c r="F92" s="70" t="s">
        <v>180</v>
      </c>
      <c r="G92" s="70"/>
      <c r="H92" s="61">
        <v>2</v>
      </c>
      <c r="I92" s="34" t="s">
        <v>5</v>
      </c>
      <c r="J92" s="34"/>
      <c r="K92" s="66"/>
    </row>
    <row r="93" spans="1:14" ht="33.75" customHeight="1" x14ac:dyDescent="0.25">
      <c r="A93" s="32">
        <f t="shared" si="6"/>
        <v>83</v>
      </c>
      <c r="B93" s="68"/>
      <c r="C93" s="19" t="s">
        <v>12</v>
      </c>
      <c r="D93" s="86" t="s">
        <v>181</v>
      </c>
      <c r="E93" s="87"/>
      <c r="F93" s="87"/>
      <c r="G93" s="87"/>
      <c r="H93" s="61">
        <v>1</v>
      </c>
      <c r="I93" s="34" t="s">
        <v>5</v>
      </c>
      <c r="J93" s="34"/>
      <c r="K93" s="66"/>
    </row>
    <row r="94" spans="1:14" ht="33.75" customHeight="1" x14ac:dyDescent="0.25">
      <c r="A94" s="35">
        <f>A93+1</f>
        <v>84</v>
      </c>
      <c r="B94" s="68"/>
      <c r="C94" s="19" t="s">
        <v>12</v>
      </c>
      <c r="D94" s="69" t="s">
        <v>149</v>
      </c>
      <c r="E94" s="70"/>
      <c r="F94" s="70" t="s">
        <v>158</v>
      </c>
      <c r="G94" s="70"/>
      <c r="H94" s="61">
        <v>1</v>
      </c>
      <c r="I94" s="34" t="s">
        <v>5</v>
      </c>
      <c r="J94" s="34"/>
      <c r="K94" s="66"/>
      <c r="N94" s="4"/>
    </row>
    <row r="95" spans="1:14" ht="33.75" customHeight="1" x14ac:dyDescent="0.25">
      <c r="A95" s="32">
        <f t="shared" ref="A95:A116" si="7">A94+1</f>
        <v>85</v>
      </c>
      <c r="B95" s="68"/>
      <c r="C95" s="19" t="s">
        <v>12</v>
      </c>
      <c r="D95" s="69" t="s">
        <v>150</v>
      </c>
      <c r="E95" s="70"/>
      <c r="F95" s="70" t="s">
        <v>159</v>
      </c>
      <c r="G95" s="70"/>
      <c r="H95" s="61">
        <v>2</v>
      </c>
      <c r="I95" s="34" t="s">
        <v>5</v>
      </c>
      <c r="J95" s="34"/>
      <c r="K95" s="66"/>
    </row>
    <row r="96" spans="1:14" ht="33.75" customHeight="1" x14ac:dyDescent="0.25">
      <c r="A96" s="32">
        <f t="shared" si="7"/>
        <v>86</v>
      </c>
      <c r="B96" s="68"/>
      <c r="C96" s="19" t="s">
        <v>12</v>
      </c>
      <c r="D96" s="69" t="s">
        <v>151</v>
      </c>
      <c r="E96" s="70"/>
      <c r="F96" s="70" t="s">
        <v>160</v>
      </c>
      <c r="G96" s="70"/>
      <c r="H96" s="61">
        <v>1</v>
      </c>
      <c r="I96" s="34" t="s">
        <v>5</v>
      </c>
      <c r="J96" s="34"/>
      <c r="K96" s="66"/>
    </row>
    <row r="97" spans="1:11" ht="33.75" customHeight="1" x14ac:dyDescent="0.25">
      <c r="A97" s="32">
        <f t="shared" si="7"/>
        <v>87</v>
      </c>
      <c r="B97" s="68"/>
      <c r="C97" s="19" t="s">
        <v>12</v>
      </c>
      <c r="D97" s="69" t="s">
        <v>152</v>
      </c>
      <c r="E97" s="70"/>
      <c r="F97" s="70" t="s">
        <v>161</v>
      </c>
      <c r="G97" s="70"/>
      <c r="H97" s="61">
        <v>1</v>
      </c>
      <c r="I97" s="34" t="s">
        <v>5</v>
      </c>
      <c r="J97" s="34"/>
      <c r="K97" s="66"/>
    </row>
    <row r="98" spans="1:11" ht="33.75" customHeight="1" x14ac:dyDescent="0.25">
      <c r="A98" s="32">
        <f t="shared" si="7"/>
        <v>88</v>
      </c>
      <c r="B98" s="68"/>
      <c r="C98" s="19" t="s">
        <v>12</v>
      </c>
      <c r="D98" s="69" t="s">
        <v>153</v>
      </c>
      <c r="E98" s="70"/>
      <c r="F98" s="70" t="s">
        <v>162</v>
      </c>
      <c r="G98" s="70"/>
      <c r="H98" s="61">
        <v>2</v>
      </c>
      <c r="I98" s="34" t="s">
        <v>5</v>
      </c>
      <c r="J98" s="34"/>
      <c r="K98" s="66"/>
    </row>
    <row r="99" spans="1:11" ht="33.75" customHeight="1" x14ac:dyDescent="0.25">
      <c r="A99" s="32">
        <f t="shared" si="7"/>
        <v>89</v>
      </c>
      <c r="B99" s="68"/>
      <c r="C99" s="19" t="s">
        <v>12</v>
      </c>
      <c r="D99" s="69" t="s">
        <v>156</v>
      </c>
      <c r="E99" s="70"/>
      <c r="F99" s="70" t="s">
        <v>163</v>
      </c>
      <c r="G99" s="70"/>
      <c r="H99" s="61">
        <v>2</v>
      </c>
      <c r="I99" s="34" t="s">
        <v>5</v>
      </c>
      <c r="J99" s="34"/>
      <c r="K99" s="66"/>
    </row>
    <row r="100" spans="1:11" ht="33.75" customHeight="1" x14ac:dyDescent="0.25">
      <c r="A100" s="32">
        <f>A99+1</f>
        <v>90</v>
      </c>
      <c r="B100" s="68"/>
      <c r="C100" s="19" t="s">
        <v>12</v>
      </c>
      <c r="D100" s="69" t="s">
        <v>157</v>
      </c>
      <c r="E100" s="70"/>
      <c r="F100" s="70" t="s">
        <v>164</v>
      </c>
      <c r="G100" s="70"/>
      <c r="H100" s="61">
        <v>1</v>
      </c>
      <c r="I100" s="34" t="s">
        <v>5</v>
      </c>
      <c r="J100" s="34"/>
      <c r="K100" s="66"/>
    </row>
    <row r="101" spans="1:11" ht="33.75" customHeight="1" x14ac:dyDescent="0.25">
      <c r="A101" s="32">
        <f>A100+1</f>
        <v>91</v>
      </c>
      <c r="B101" s="68"/>
      <c r="C101" s="19" t="s">
        <v>12</v>
      </c>
      <c r="D101" s="69" t="s">
        <v>154</v>
      </c>
      <c r="E101" s="70"/>
      <c r="F101" s="70" t="s">
        <v>165</v>
      </c>
      <c r="G101" s="70"/>
      <c r="H101" s="61">
        <v>1</v>
      </c>
      <c r="I101" s="34" t="s">
        <v>5</v>
      </c>
      <c r="J101" s="34"/>
      <c r="K101" s="66"/>
    </row>
    <row r="102" spans="1:11" ht="33.75" customHeight="1" x14ac:dyDescent="0.25">
      <c r="A102" s="32">
        <f t="shared" si="7"/>
        <v>92</v>
      </c>
      <c r="B102" s="68"/>
      <c r="C102" s="19" t="s">
        <v>12</v>
      </c>
      <c r="D102" s="69" t="s">
        <v>155</v>
      </c>
      <c r="E102" s="70"/>
      <c r="F102" s="70" t="s">
        <v>166</v>
      </c>
      <c r="G102" s="70"/>
      <c r="H102" s="61">
        <v>1</v>
      </c>
      <c r="I102" s="34" t="s">
        <v>5</v>
      </c>
      <c r="J102" s="34"/>
      <c r="K102" s="66"/>
    </row>
    <row r="103" spans="1:11" ht="33.75" customHeight="1" x14ac:dyDescent="0.25">
      <c r="A103" s="32">
        <f t="shared" si="7"/>
        <v>93</v>
      </c>
      <c r="B103" s="68"/>
      <c r="C103" s="19" t="s">
        <v>3</v>
      </c>
      <c r="D103" s="69" t="s">
        <v>183</v>
      </c>
      <c r="E103" s="70"/>
      <c r="F103" s="70" t="s">
        <v>177</v>
      </c>
      <c r="G103" s="70"/>
      <c r="H103" s="61">
        <v>2</v>
      </c>
      <c r="I103" s="34" t="s">
        <v>5</v>
      </c>
      <c r="J103" s="34"/>
      <c r="K103" s="66"/>
    </row>
    <row r="104" spans="1:11" ht="33.75" customHeight="1" x14ac:dyDescent="0.25">
      <c r="A104" s="32">
        <f t="shared" si="7"/>
        <v>94</v>
      </c>
      <c r="B104" s="68"/>
      <c r="C104" s="19" t="s">
        <v>3</v>
      </c>
      <c r="D104" s="69" t="s">
        <v>184</v>
      </c>
      <c r="E104" s="70"/>
      <c r="F104" s="70" t="s">
        <v>178</v>
      </c>
      <c r="G104" s="70"/>
      <c r="H104" s="61">
        <v>6</v>
      </c>
      <c r="I104" s="34" t="s">
        <v>5</v>
      </c>
      <c r="J104" s="34"/>
      <c r="K104" s="66"/>
    </row>
    <row r="105" spans="1:11" ht="33.75" customHeight="1" x14ac:dyDescent="0.25">
      <c r="A105" s="32">
        <f t="shared" si="7"/>
        <v>95</v>
      </c>
      <c r="B105" s="68"/>
      <c r="C105" s="19" t="s">
        <v>3</v>
      </c>
      <c r="D105" s="69" t="s">
        <v>185</v>
      </c>
      <c r="E105" s="70"/>
      <c r="F105" s="70" t="s">
        <v>179</v>
      </c>
      <c r="G105" s="70"/>
      <c r="H105" s="61">
        <v>4</v>
      </c>
      <c r="I105" s="34" t="s">
        <v>5</v>
      </c>
      <c r="J105" s="34"/>
      <c r="K105" s="66"/>
    </row>
    <row r="106" spans="1:11" ht="33.75" customHeight="1" x14ac:dyDescent="0.25">
      <c r="A106" s="32">
        <f t="shared" si="7"/>
        <v>96</v>
      </c>
      <c r="B106" s="68"/>
      <c r="C106" s="19" t="s">
        <v>3</v>
      </c>
      <c r="D106" s="69" t="s">
        <v>186</v>
      </c>
      <c r="E106" s="70"/>
      <c r="F106" s="70" t="s">
        <v>180</v>
      </c>
      <c r="G106" s="70"/>
      <c r="H106" s="61">
        <v>2</v>
      </c>
      <c r="I106" s="34" t="s">
        <v>5</v>
      </c>
      <c r="J106" s="34"/>
      <c r="K106" s="66"/>
    </row>
    <row r="107" spans="1:11" ht="33.75" customHeight="1" x14ac:dyDescent="0.25">
      <c r="A107" s="32">
        <f t="shared" si="7"/>
        <v>97</v>
      </c>
      <c r="B107" s="68"/>
      <c r="C107" s="19" t="s">
        <v>3</v>
      </c>
      <c r="D107" s="69" t="s">
        <v>149</v>
      </c>
      <c r="E107" s="70"/>
      <c r="F107" s="70" t="s">
        <v>158</v>
      </c>
      <c r="G107" s="70"/>
      <c r="H107" s="61">
        <v>1</v>
      </c>
      <c r="I107" s="34" t="s">
        <v>5</v>
      </c>
      <c r="J107" s="34"/>
      <c r="K107" s="66"/>
    </row>
    <row r="108" spans="1:11" ht="33.75" customHeight="1" x14ac:dyDescent="0.25">
      <c r="A108" s="32">
        <f t="shared" si="7"/>
        <v>98</v>
      </c>
      <c r="B108" s="68"/>
      <c r="C108" s="19" t="s">
        <v>3</v>
      </c>
      <c r="D108" s="69" t="s">
        <v>168</v>
      </c>
      <c r="E108" s="70"/>
      <c r="F108" s="70" t="s">
        <v>172</v>
      </c>
      <c r="G108" s="70"/>
      <c r="H108" s="61">
        <v>1</v>
      </c>
      <c r="I108" s="34" t="s">
        <v>5</v>
      </c>
      <c r="J108" s="34"/>
      <c r="K108" s="66"/>
    </row>
    <row r="109" spans="1:11" ht="33.75" customHeight="1" x14ac:dyDescent="0.25">
      <c r="A109" s="32">
        <f t="shared" si="7"/>
        <v>99</v>
      </c>
      <c r="B109" s="68"/>
      <c r="C109" s="19" t="s">
        <v>3</v>
      </c>
      <c r="D109" s="69" t="s">
        <v>150</v>
      </c>
      <c r="E109" s="70"/>
      <c r="F109" s="70" t="s">
        <v>159</v>
      </c>
      <c r="G109" s="70"/>
      <c r="H109" s="61">
        <v>4</v>
      </c>
      <c r="I109" s="34" t="s">
        <v>5</v>
      </c>
      <c r="J109" s="34"/>
      <c r="K109" s="66"/>
    </row>
    <row r="110" spans="1:11" ht="33.75" customHeight="1" x14ac:dyDescent="0.25">
      <c r="A110" s="32">
        <f t="shared" si="7"/>
        <v>100</v>
      </c>
      <c r="B110" s="68"/>
      <c r="C110" s="19" t="s">
        <v>3</v>
      </c>
      <c r="D110" s="69" t="s">
        <v>171</v>
      </c>
      <c r="E110" s="70"/>
      <c r="F110" s="70" t="s">
        <v>173</v>
      </c>
      <c r="G110" s="70"/>
      <c r="H110" s="61">
        <v>2</v>
      </c>
      <c r="I110" s="34" t="s">
        <v>5</v>
      </c>
      <c r="J110" s="34"/>
      <c r="K110" s="66"/>
    </row>
    <row r="111" spans="1:11" ht="33.75" customHeight="1" x14ac:dyDescent="0.25">
      <c r="A111" s="32">
        <f t="shared" si="7"/>
        <v>101</v>
      </c>
      <c r="B111" s="68"/>
      <c r="C111" s="19" t="s">
        <v>3</v>
      </c>
      <c r="D111" s="69" t="s">
        <v>169</v>
      </c>
      <c r="E111" s="70"/>
      <c r="F111" s="70" t="s">
        <v>174</v>
      </c>
      <c r="G111" s="70"/>
      <c r="H111" s="61">
        <v>4</v>
      </c>
      <c r="I111" s="34" t="s">
        <v>5</v>
      </c>
      <c r="J111" s="34"/>
      <c r="K111" s="66"/>
    </row>
    <row r="112" spans="1:11" ht="33.75" customHeight="1" x14ac:dyDescent="0.25">
      <c r="A112" s="32">
        <f t="shared" si="7"/>
        <v>102</v>
      </c>
      <c r="B112" s="68"/>
      <c r="C112" s="19" t="s">
        <v>3</v>
      </c>
      <c r="D112" s="69" t="s">
        <v>151</v>
      </c>
      <c r="E112" s="70"/>
      <c r="F112" s="70" t="s">
        <v>160</v>
      </c>
      <c r="G112" s="70"/>
      <c r="H112" s="61">
        <v>2</v>
      </c>
      <c r="I112" s="34" t="s">
        <v>5</v>
      </c>
      <c r="J112" s="34"/>
      <c r="K112" s="66"/>
    </row>
    <row r="113" spans="1:11" ht="33.75" customHeight="1" x14ac:dyDescent="0.25">
      <c r="A113" s="32">
        <f>A112+1</f>
        <v>103</v>
      </c>
      <c r="B113" s="68"/>
      <c r="C113" s="19" t="s">
        <v>3</v>
      </c>
      <c r="D113" s="69" t="s">
        <v>152</v>
      </c>
      <c r="E113" s="70"/>
      <c r="F113" s="70" t="s">
        <v>161</v>
      </c>
      <c r="G113" s="70"/>
      <c r="H113" s="61">
        <v>2</v>
      </c>
      <c r="I113" s="34" t="s">
        <v>5</v>
      </c>
      <c r="J113" s="34"/>
      <c r="K113" s="66"/>
    </row>
    <row r="114" spans="1:11" ht="33.75" customHeight="1" x14ac:dyDescent="0.25">
      <c r="A114" s="32">
        <f>A113+1</f>
        <v>104</v>
      </c>
      <c r="B114" s="68"/>
      <c r="C114" s="19" t="s">
        <v>3</v>
      </c>
      <c r="D114" s="69" t="s">
        <v>153</v>
      </c>
      <c r="E114" s="70"/>
      <c r="F114" s="70" t="s">
        <v>162</v>
      </c>
      <c r="G114" s="70"/>
      <c r="H114" s="61">
        <v>4</v>
      </c>
      <c r="I114" s="34" t="s">
        <v>5</v>
      </c>
      <c r="J114" s="34"/>
      <c r="K114" s="66"/>
    </row>
    <row r="115" spans="1:11" ht="33.75" customHeight="1" x14ac:dyDescent="0.25">
      <c r="A115" s="32">
        <f t="shared" si="7"/>
        <v>105</v>
      </c>
      <c r="B115" s="68"/>
      <c r="C115" s="19" t="s">
        <v>3</v>
      </c>
      <c r="D115" s="69" t="s">
        <v>156</v>
      </c>
      <c r="E115" s="70"/>
      <c r="F115" s="70" t="s">
        <v>163</v>
      </c>
      <c r="G115" s="70"/>
      <c r="H115" s="61">
        <v>1</v>
      </c>
      <c r="I115" s="34" t="s">
        <v>5</v>
      </c>
      <c r="J115" s="34"/>
      <c r="K115" s="66"/>
    </row>
    <row r="116" spans="1:11" ht="33.75" customHeight="1" thickBot="1" x14ac:dyDescent="0.3">
      <c r="A116" s="62">
        <f t="shared" si="7"/>
        <v>106</v>
      </c>
      <c r="B116" s="82"/>
      <c r="C116" s="54" t="s">
        <v>3</v>
      </c>
      <c r="D116" s="96" t="s">
        <v>170</v>
      </c>
      <c r="E116" s="97"/>
      <c r="F116" s="97" t="s">
        <v>175</v>
      </c>
      <c r="G116" s="97"/>
      <c r="H116" s="63">
        <v>1</v>
      </c>
      <c r="I116" s="58" t="s">
        <v>5</v>
      </c>
      <c r="J116" s="34"/>
      <c r="K116" s="71"/>
    </row>
    <row r="117" spans="1:11" ht="33.75" customHeight="1" thickBot="1" x14ac:dyDescent="0.3">
      <c r="A117" s="108" t="s">
        <v>231</v>
      </c>
      <c r="B117" s="123"/>
      <c r="C117" s="123"/>
      <c r="D117" s="123"/>
      <c r="E117" s="123"/>
      <c r="F117" s="123"/>
      <c r="G117" s="124"/>
      <c r="H117" s="36">
        <f>SUM(H88:H116)</f>
        <v>59</v>
      </c>
      <c r="I117" s="98"/>
      <c r="J117" s="99"/>
      <c r="K117" s="100"/>
    </row>
    <row r="118" spans="1:11" x14ac:dyDescent="0.25">
      <c r="I118" s="6"/>
      <c r="J118" s="6"/>
      <c r="K118" s="6"/>
    </row>
    <row r="119" spans="1:11" x14ac:dyDescent="0.25">
      <c r="I119" s="6"/>
      <c r="J119" s="6"/>
      <c r="K119" s="6"/>
    </row>
    <row r="120" spans="1:11" x14ac:dyDescent="0.25">
      <c r="I120" s="6"/>
      <c r="J120" s="6"/>
      <c r="K120" s="6"/>
    </row>
  </sheetData>
  <mergeCells count="157">
    <mergeCell ref="A3:K3"/>
    <mergeCell ref="D18:E18"/>
    <mergeCell ref="F18:G18"/>
    <mergeCell ref="A1:K2"/>
    <mergeCell ref="A29:G29"/>
    <mergeCell ref="I29:K29"/>
    <mergeCell ref="A32:G32"/>
    <mergeCell ref="I32:K32"/>
    <mergeCell ref="A43:G43"/>
    <mergeCell ref="I43:K43"/>
    <mergeCell ref="K33:K42"/>
    <mergeCell ref="F7:G7"/>
    <mergeCell ref="F8:G8"/>
    <mergeCell ref="F9:G9"/>
    <mergeCell ref="F10:G10"/>
    <mergeCell ref="F11:G11"/>
    <mergeCell ref="F13:G13"/>
    <mergeCell ref="D28:E28"/>
    <mergeCell ref="F28:G28"/>
    <mergeCell ref="D21:E21"/>
    <mergeCell ref="F21:G21"/>
    <mergeCell ref="K30:K31"/>
    <mergeCell ref="F14:G14"/>
    <mergeCell ref="D14:E14"/>
    <mergeCell ref="D113:E113"/>
    <mergeCell ref="F113:G113"/>
    <mergeCell ref="D114:E114"/>
    <mergeCell ref="F114:G114"/>
    <mergeCell ref="D116:E116"/>
    <mergeCell ref="F116:G116"/>
    <mergeCell ref="I117:K117"/>
    <mergeCell ref="B33:B42"/>
    <mergeCell ref="J4:J5"/>
    <mergeCell ref="K4:K5"/>
    <mergeCell ref="A87:G87"/>
    <mergeCell ref="I87:K87"/>
    <mergeCell ref="F109:G109"/>
    <mergeCell ref="D111:E111"/>
    <mergeCell ref="K88:K116"/>
    <mergeCell ref="D115:E115"/>
    <mergeCell ref="F115:G115"/>
    <mergeCell ref="D110:E110"/>
    <mergeCell ref="F110:G110"/>
    <mergeCell ref="A117:G117"/>
    <mergeCell ref="B30:B31"/>
    <mergeCell ref="A4:A5"/>
    <mergeCell ref="C4:C5"/>
    <mergeCell ref="D90:E90"/>
    <mergeCell ref="D96:E96"/>
    <mergeCell ref="D88:E88"/>
    <mergeCell ref="F88:G88"/>
    <mergeCell ref="D89:E89"/>
    <mergeCell ref="F89:G89"/>
    <mergeCell ref="D91:E91"/>
    <mergeCell ref="F91:G91"/>
    <mergeCell ref="D92:E92"/>
    <mergeCell ref="F92:G92"/>
    <mergeCell ref="B88:B116"/>
    <mergeCell ref="D93:G93"/>
    <mergeCell ref="D105:E105"/>
    <mergeCell ref="F105:G105"/>
    <mergeCell ref="D106:E106"/>
    <mergeCell ref="F106:G106"/>
    <mergeCell ref="D4:E4"/>
    <mergeCell ref="F111:G111"/>
    <mergeCell ref="D112:E112"/>
    <mergeCell ref="F112:G112"/>
    <mergeCell ref="D109:E109"/>
    <mergeCell ref="D5:E5"/>
    <mergeCell ref="D6:E6"/>
    <mergeCell ref="D7:E7"/>
    <mergeCell ref="D8:E8"/>
    <mergeCell ref="D9:E9"/>
    <mergeCell ref="D10:E10"/>
    <mergeCell ref="D11:E11"/>
    <mergeCell ref="D13:E13"/>
    <mergeCell ref="D107:E107"/>
    <mergeCell ref="D108:E108"/>
    <mergeCell ref="F4:G4"/>
    <mergeCell ref="F5:G5"/>
    <mergeCell ref="F6:G6"/>
    <mergeCell ref="B44:B86"/>
    <mergeCell ref="D94:E94"/>
    <mergeCell ref="D95:E95"/>
    <mergeCell ref="F94:G94"/>
    <mergeCell ref="F95:G95"/>
    <mergeCell ref="F33:G33"/>
    <mergeCell ref="F34:G34"/>
    <mergeCell ref="F36:G36"/>
    <mergeCell ref="F39:G39"/>
    <mergeCell ref="F40:G40"/>
    <mergeCell ref="D41:E41"/>
    <mergeCell ref="D39:E39"/>
    <mergeCell ref="D40:E40"/>
    <mergeCell ref="F90:G90"/>
    <mergeCell ref="D33:E33"/>
    <mergeCell ref="D34:E34"/>
    <mergeCell ref="D36:E36"/>
    <mergeCell ref="F41:G41"/>
    <mergeCell ref="D42:E42"/>
    <mergeCell ref="F42:G42"/>
    <mergeCell ref="D35:E35"/>
    <mergeCell ref="F35:G35"/>
    <mergeCell ref="D37:E37"/>
    <mergeCell ref="F37:G37"/>
    <mergeCell ref="K44:K86"/>
    <mergeCell ref="F96:G96"/>
    <mergeCell ref="F97:G97"/>
    <mergeCell ref="F98:G98"/>
    <mergeCell ref="D97:E97"/>
    <mergeCell ref="D98:E98"/>
    <mergeCell ref="F31:G31"/>
    <mergeCell ref="D16:E16"/>
    <mergeCell ref="F16:G16"/>
    <mergeCell ref="F17:G17"/>
    <mergeCell ref="F19:G19"/>
    <mergeCell ref="F20:G20"/>
    <mergeCell ref="D30:E30"/>
    <mergeCell ref="D31:E31"/>
    <mergeCell ref="D22:E22"/>
    <mergeCell ref="D23:E23"/>
    <mergeCell ref="D24:E24"/>
    <mergeCell ref="D25:E25"/>
    <mergeCell ref="D38:E38"/>
    <mergeCell ref="F38:G38"/>
    <mergeCell ref="D26:E26"/>
    <mergeCell ref="F30:G30"/>
    <mergeCell ref="F22:G22"/>
    <mergeCell ref="F23:G23"/>
    <mergeCell ref="F108:G10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F103:G103"/>
    <mergeCell ref="D104:E104"/>
    <mergeCell ref="F104:G104"/>
    <mergeCell ref="D103:E103"/>
    <mergeCell ref="F107:G107"/>
    <mergeCell ref="K6:K28"/>
    <mergeCell ref="B6:B28"/>
    <mergeCell ref="D12:E12"/>
    <mergeCell ref="F12:G12"/>
    <mergeCell ref="F15:G15"/>
    <mergeCell ref="F24:G24"/>
    <mergeCell ref="F25:G25"/>
    <mergeCell ref="F26:G26"/>
    <mergeCell ref="D15:E15"/>
    <mergeCell ref="D17:E17"/>
    <mergeCell ref="D19:E19"/>
    <mergeCell ref="F27:G27"/>
    <mergeCell ref="D20:E20"/>
    <mergeCell ref="D27:E27"/>
  </mergeCells>
  <pageMargins left="0.23622047244094491" right="0.23622047244094491" top="0.74803149606299213" bottom="0.55118110236220474" header="0.31496062992125984" footer="0.31496062992125984"/>
  <pageSetup paperSize="9" scale="55" fitToHeight="0" orientation="portrait" r:id="rId1"/>
  <rowBreaks count="2" manualBreakCount="2">
    <brk id="32" max="10" man="1"/>
    <brk id="43" max="10" man="1"/>
  </rowBreaks>
  <colBreaks count="1" manualBreakCount="1">
    <brk id="8" max="11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2019-12-12T11:05:27Z</dcterms:modified>
</cp:coreProperties>
</file>